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'1.Ведомость'!$A$1:$D$138</definedName>
  </definedNames>
  <calcPr calcId="162913" iterate="1"/>
</workbook>
</file>

<file path=xl/calcChain.xml><?xml version="1.0" encoding="utf-8"?>
<calcChain xmlns="http://schemas.openxmlformats.org/spreadsheetml/2006/main">
  <c r="BZ134" i="9" l="1"/>
  <c r="BZ131" i="9"/>
  <c r="BX128" i="9"/>
  <c r="D126" i="9"/>
  <c r="H98" i="1"/>
  <c r="B125" i="9"/>
  <c r="D123" i="9"/>
  <c r="H96" i="1"/>
  <c r="B122" i="9"/>
  <c r="B120" i="9"/>
  <c r="D118" i="9"/>
  <c r="H93" i="1"/>
  <c r="B117" i="9"/>
  <c r="B115" i="9"/>
  <c r="B113" i="9"/>
  <c r="B111" i="9"/>
  <c r="D109" i="9"/>
  <c r="H88" i="1"/>
  <c r="B108" i="9"/>
  <c r="B106" i="9"/>
  <c r="D104" i="9"/>
  <c r="H85" i="1"/>
  <c r="B102" i="9"/>
  <c r="B99" i="9"/>
  <c r="B97" i="9"/>
  <c r="I79" i="1"/>
  <c r="H79" i="1"/>
  <c r="I78" i="1"/>
  <c r="H78" i="1"/>
  <c r="I77" i="1"/>
  <c r="H77" i="1"/>
  <c r="D92" i="9"/>
  <c r="H76" i="1"/>
  <c r="B91" i="9"/>
  <c r="I74" i="1"/>
  <c r="H74" i="1"/>
  <c r="I73" i="1"/>
  <c r="H73" i="1"/>
  <c r="I72" i="1"/>
  <c r="H72" i="1"/>
  <c r="I71" i="1"/>
  <c r="H71" i="1"/>
  <c r="I70" i="1"/>
  <c r="H70" i="1"/>
  <c r="I69" i="1"/>
  <c r="H69" i="1"/>
  <c r="D83" i="9"/>
  <c r="H68" i="1"/>
  <c r="D82" i="9"/>
  <c r="H67" i="1"/>
  <c r="D81" i="9"/>
  <c r="H66" i="1"/>
  <c r="D80" i="9"/>
  <c r="H65" i="1"/>
  <c r="B79" i="9"/>
  <c r="I63" i="1"/>
  <c r="H63" i="1"/>
  <c r="I62" i="1"/>
  <c r="H62" i="1"/>
  <c r="I61" i="1"/>
  <c r="H61" i="1"/>
  <c r="I60" i="1"/>
  <c r="H60" i="1"/>
  <c r="I59" i="1"/>
  <c r="H59" i="1"/>
  <c r="I58" i="1"/>
  <c r="H58" i="1"/>
  <c r="D71" i="9"/>
  <c r="H57" i="1"/>
  <c r="D70" i="9"/>
  <c r="H56" i="1"/>
  <c r="D69" i="9"/>
  <c r="H55" i="1"/>
  <c r="D68" i="9"/>
  <c r="H54" i="1"/>
  <c r="D67" i="9"/>
  <c r="H53" i="1"/>
  <c r="B66" i="9"/>
  <c r="D62" i="9"/>
  <c r="H49" i="1"/>
  <c r="B61" i="9"/>
  <c r="D59" i="9"/>
  <c r="H47" i="1"/>
  <c r="B58" i="9"/>
  <c r="D56" i="9"/>
  <c r="H45" i="1"/>
  <c r="B55" i="9"/>
  <c r="D53" i="9"/>
  <c r="H43" i="1"/>
  <c r="B52" i="9"/>
  <c r="D50" i="9"/>
  <c r="H41" i="1"/>
  <c r="B49" i="9"/>
  <c r="D47" i="9"/>
  <c r="H39" i="1"/>
  <c r="D46" i="9"/>
  <c r="H38" i="1"/>
  <c r="B45" i="9"/>
  <c r="D43" i="9"/>
  <c r="H36" i="1"/>
  <c r="B42" i="9"/>
  <c r="D40" i="9"/>
  <c r="H34" i="1"/>
  <c r="B39" i="9"/>
  <c r="D37" i="9"/>
  <c r="H32" i="1"/>
  <c r="B36" i="9"/>
  <c r="B34" i="9"/>
  <c r="B32" i="9"/>
  <c r="B30" i="9"/>
  <c r="B27" i="9"/>
  <c r="B25" i="9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U90" i="3"/>
  <c r="CY90" i="3"/>
  <c r="CZ90" i="3"/>
  <c r="DB90" i="3" s="1"/>
  <c r="DA90" i="3"/>
  <c r="DC90" i="3"/>
  <c r="A91" i="3"/>
  <c r="Y91" i="3"/>
  <c r="CX91" i="3"/>
  <c r="DH91" i="3" s="1"/>
  <c r="CY91" i="3"/>
  <c r="CZ91" i="3"/>
  <c r="DA91" i="3"/>
  <c r="DB91" i="3"/>
  <c r="DC91" i="3"/>
  <c r="A92" i="3"/>
  <c r="Y92" i="3"/>
  <c r="CX92" i="3"/>
  <c r="CY92" i="3"/>
  <c r="CZ92" i="3"/>
  <c r="DA92" i="3"/>
  <c r="DB92" i="3"/>
  <c r="DC92" i="3"/>
  <c r="DG92" i="3"/>
  <c r="A93" i="3"/>
  <c r="Y93" i="3"/>
  <c r="CX93" i="3" s="1"/>
  <c r="DG93" i="3" s="1"/>
  <c r="CY93" i="3"/>
  <c r="CZ93" i="3"/>
  <c r="DB93" i="3" s="1"/>
  <c r="DA93" i="3"/>
  <c r="DC93" i="3"/>
  <c r="DF93" i="3"/>
  <c r="DJ93" i="3" s="1"/>
  <c r="A94" i="3"/>
  <c r="Y94" i="3"/>
  <c r="CU94" i="3"/>
  <c r="CV94" i="3"/>
  <c r="CX94" i="3"/>
  <c r="DG94" i="3" s="1"/>
  <c r="CY94" i="3"/>
  <c r="CZ94" i="3"/>
  <c r="DA94" i="3"/>
  <c r="DB94" i="3"/>
  <c r="DC94" i="3"/>
  <c r="A95" i="3"/>
  <c r="Y95" i="3"/>
  <c r="CX95" i="3" s="1"/>
  <c r="DF95" i="3" s="1"/>
  <c r="CY95" i="3"/>
  <c r="CZ95" i="3"/>
  <c r="DB95" i="3" s="1"/>
  <c r="DA95" i="3"/>
  <c r="DC95" i="3"/>
  <c r="A96" i="3"/>
  <c r="Y96" i="3"/>
  <c r="CW96" i="3" s="1"/>
  <c r="CX96" i="3"/>
  <c r="CY96" i="3"/>
  <c r="CZ96" i="3"/>
  <c r="DA96" i="3"/>
  <c r="DB96" i="3"/>
  <c r="DC96" i="3"/>
  <c r="DH96" i="3"/>
  <c r="A97" i="3"/>
  <c r="Y97" i="3"/>
  <c r="CX97" i="3"/>
  <c r="DG97" i="3" s="1"/>
  <c r="CY97" i="3"/>
  <c r="CZ97" i="3"/>
  <c r="DA97" i="3"/>
  <c r="DB97" i="3"/>
  <c r="DC97" i="3"/>
  <c r="A98" i="3"/>
  <c r="Y98" i="3"/>
  <c r="CX98" i="3" s="1"/>
  <c r="CY98" i="3"/>
  <c r="CZ98" i="3"/>
  <c r="DB98" i="3" s="1"/>
  <c r="DA98" i="3"/>
  <c r="DC98" i="3"/>
  <c r="DF98" i="3"/>
  <c r="DG98" i="3"/>
  <c r="DJ98" i="3"/>
  <c r="A99" i="3"/>
  <c r="Y99" i="3"/>
  <c r="CX99" i="3" s="1"/>
  <c r="CY99" i="3"/>
  <c r="CZ99" i="3"/>
  <c r="DB99" i="3" s="1"/>
  <c r="DA99" i="3"/>
  <c r="DC99" i="3"/>
  <c r="DF99" i="3"/>
  <c r="DJ99" i="3" s="1"/>
  <c r="DI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U165" i="3"/>
  <c r="CY165" i="3"/>
  <c r="CZ165" i="3"/>
  <c r="DB165" i="3" s="1"/>
  <c r="DA165" i="3"/>
  <c r="DC165" i="3"/>
  <c r="A166" i="3"/>
  <c r="Y166" i="3"/>
  <c r="CX166" i="3"/>
  <c r="DH166" i="3" s="1"/>
  <c r="CY166" i="3"/>
  <c r="CZ166" i="3"/>
  <c r="DA166" i="3"/>
  <c r="DB166" i="3"/>
  <c r="DC166" i="3"/>
  <c r="A167" i="3"/>
  <c r="Y167" i="3"/>
  <c r="CX167" i="3"/>
  <c r="CY167" i="3"/>
  <c r="CZ167" i="3"/>
  <c r="DA167" i="3"/>
  <c r="DB167" i="3"/>
  <c r="DC167" i="3"/>
  <c r="DG167" i="3"/>
  <c r="A168" i="3"/>
  <c r="Y168" i="3"/>
  <c r="CX168" i="3" s="1"/>
  <c r="DG168" i="3" s="1"/>
  <c r="CY168" i="3"/>
  <c r="CZ168" i="3"/>
  <c r="DB168" i="3" s="1"/>
  <c r="DA168" i="3"/>
  <c r="DC168" i="3"/>
  <c r="DF168" i="3"/>
  <c r="DJ168" i="3" s="1"/>
  <c r="A169" i="3"/>
  <c r="Y169" i="3"/>
  <c r="CX169" i="3" s="1"/>
  <c r="DF169" i="3" s="1"/>
  <c r="DJ169" i="3" s="1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U173" i="3"/>
  <c r="CV173" i="3"/>
  <c r="CX173" i="3"/>
  <c r="DG173" i="3" s="1"/>
  <c r="CY173" i="3"/>
  <c r="CZ173" i="3"/>
  <c r="DA173" i="3"/>
  <c r="DB173" i="3"/>
  <c r="DC173" i="3"/>
  <c r="A174" i="3"/>
  <c r="Y174" i="3"/>
  <c r="CX174" i="3" s="1"/>
  <c r="DF174" i="3" s="1"/>
  <c r="CY174" i="3"/>
  <c r="CZ174" i="3"/>
  <c r="DB174" i="3" s="1"/>
  <c r="DA174" i="3"/>
  <c r="DC174" i="3"/>
  <c r="A175" i="3"/>
  <c r="Y175" i="3"/>
  <c r="CW175" i="3"/>
  <c r="CX175" i="3"/>
  <c r="DH175" i="3" s="1"/>
  <c r="CY175" i="3"/>
  <c r="CZ175" i="3"/>
  <c r="DA175" i="3"/>
  <c r="DB175" i="3"/>
  <c r="DC175" i="3"/>
  <c r="A176" i="3"/>
  <c r="Y176" i="3"/>
  <c r="CX176" i="3" s="1"/>
  <c r="DF176" i="3" s="1"/>
  <c r="CY176" i="3"/>
  <c r="CZ176" i="3"/>
  <c r="DB176" i="3" s="1"/>
  <c r="DA176" i="3"/>
  <c r="DC176" i="3"/>
  <c r="A177" i="3"/>
  <c r="Y177" i="3"/>
  <c r="CX177" i="3"/>
  <c r="DG177" i="3" s="1"/>
  <c r="CY177" i="3"/>
  <c r="CZ177" i="3"/>
  <c r="DB177" i="3" s="1"/>
  <c r="DA177" i="3"/>
  <c r="DC177" i="3"/>
  <c r="DF177" i="3"/>
  <c r="DJ177" i="3" s="1"/>
  <c r="DH177" i="3"/>
  <c r="DI177" i="3"/>
  <c r="A178" i="3"/>
  <c r="Y178" i="3"/>
  <c r="CX178" i="3"/>
  <c r="DF178" i="3" s="1"/>
  <c r="DJ178" i="3" s="1"/>
  <c r="CY178" i="3"/>
  <c r="CZ178" i="3"/>
  <c r="DA178" i="3"/>
  <c r="DB178" i="3"/>
  <c r="DC178" i="3"/>
  <c r="DG178" i="3"/>
  <c r="DI178" i="3"/>
  <c r="A179" i="3"/>
  <c r="Y179" i="3"/>
  <c r="CX179" i="3" s="1"/>
  <c r="CY179" i="3"/>
  <c r="CZ179" i="3"/>
  <c r="DB179" i="3" s="1"/>
  <c r="DA179" i="3"/>
  <c r="DC179" i="3"/>
  <c r="A180" i="3"/>
  <c r="Y180" i="3"/>
  <c r="CX180" i="3" s="1"/>
  <c r="DG180" i="3" s="1"/>
  <c r="CY180" i="3"/>
  <c r="CZ180" i="3"/>
  <c r="DA180" i="3"/>
  <c r="DB180" i="3"/>
  <c r="DC180" i="3"/>
  <c r="DH180" i="3"/>
  <c r="A181" i="3"/>
  <c r="Y181" i="3"/>
  <c r="CX181" i="3" s="1"/>
  <c r="CY181" i="3"/>
  <c r="CZ181" i="3"/>
  <c r="DB181" i="3" s="1"/>
  <c r="DA181" i="3"/>
  <c r="DC181" i="3"/>
  <c r="A182" i="3"/>
  <c r="Y182" i="3"/>
  <c r="CX182" i="3"/>
  <c r="DG182" i="3" s="1"/>
  <c r="CY182" i="3"/>
  <c r="CZ182" i="3"/>
  <c r="DB182" i="3" s="1"/>
  <c r="DA182" i="3"/>
  <c r="DC182" i="3"/>
  <c r="DF182" i="3"/>
  <c r="DH182" i="3"/>
  <c r="DI182" i="3"/>
  <c r="DJ182" i="3"/>
  <c r="A183" i="3"/>
  <c r="Y183" i="3"/>
  <c r="CX183" i="3"/>
  <c r="DF183" i="3" s="1"/>
  <c r="DJ183" i="3" s="1"/>
  <c r="CY183" i="3"/>
  <c r="CZ183" i="3"/>
  <c r="DA183" i="3"/>
  <c r="DB183" i="3"/>
  <c r="DC183" i="3"/>
  <c r="DH183" i="3"/>
  <c r="DI183" i="3"/>
  <c r="A184" i="3"/>
  <c r="Y184" i="3"/>
  <c r="CX184" i="3"/>
  <c r="DG184" i="3" s="1"/>
  <c r="CY184" i="3"/>
  <c r="CZ184" i="3"/>
  <c r="DA184" i="3"/>
  <c r="DB184" i="3"/>
  <c r="DC184" i="3"/>
  <c r="DH184" i="3"/>
  <c r="A185" i="3"/>
  <c r="Y185" i="3"/>
  <c r="CX185" i="3" s="1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I25" i="1"/>
  <c r="K25" i="1"/>
  <c r="AC25" i="1"/>
  <c r="AD25" i="1"/>
  <c r="AB25" i="1" s="1"/>
  <c r="AE25" i="1"/>
  <c r="AF25" i="1"/>
  <c r="CT25" i="1" s="1"/>
  <c r="S25" i="1" s="1"/>
  <c r="AG25" i="1"/>
  <c r="AH25" i="1"/>
  <c r="CV25" i="1" s="1"/>
  <c r="U25" i="1" s="1"/>
  <c r="AI25" i="1"/>
  <c r="AJ25" i="1"/>
  <c r="CX25" i="1" s="1"/>
  <c r="W25" i="1" s="1"/>
  <c r="CQ25" i="1"/>
  <c r="P25" i="1" s="1"/>
  <c r="CS25" i="1"/>
  <c r="R25" i="1" s="1"/>
  <c r="CU25" i="1"/>
  <c r="T25" i="1" s="1"/>
  <c r="CW25" i="1"/>
  <c r="V25" i="1" s="1"/>
  <c r="GL25" i="1"/>
  <c r="GO25" i="1"/>
  <c r="GP25" i="1"/>
  <c r="GV25" i="1"/>
  <c r="GX25" i="1"/>
  <c r="HC25" i="1"/>
  <c r="I26" i="1"/>
  <c r="K26" i="1"/>
  <c r="O26" i="1"/>
  <c r="P26" i="1"/>
  <c r="Q26" i="1"/>
  <c r="R26" i="1"/>
  <c r="S26" i="1"/>
  <c r="T26" i="1"/>
  <c r="U26" i="1"/>
  <c r="V26" i="1"/>
  <c r="W26" i="1"/>
  <c r="X26" i="1"/>
  <c r="Y26" i="1"/>
  <c r="AB26" i="1"/>
  <c r="AC26" i="1"/>
  <c r="AD26" i="1"/>
  <c r="AE26" i="1"/>
  <c r="AF26" i="1"/>
  <c r="AG26" i="1"/>
  <c r="AH26" i="1"/>
  <c r="AI26" i="1"/>
  <c r="AJ26" i="1"/>
  <c r="CP26" i="1"/>
  <c r="GL26" i="1"/>
  <c r="GM26" i="1"/>
  <c r="GN26" i="1" s="1"/>
  <c r="GO26" i="1"/>
  <c r="GP26" i="1"/>
  <c r="GV26" i="1"/>
  <c r="GX26" i="1"/>
  <c r="C27" i="1"/>
  <c r="D27" i="1"/>
  <c r="I27" i="1"/>
  <c r="K27" i="1"/>
  <c r="AC27" i="1"/>
  <c r="AB27" i="1" s="1"/>
  <c r="AD27" i="1"/>
  <c r="CR27" i="1" s="1"/>
  <c r="Q27" i="1" s="1"/>
  <c r="AE27" i="1"/>
  <c r="AF27" i="1"/>
  <c r="AG27" i="1"/>
  <c r="AH27" i="1"/>
  <c r="CV27" i="1" s="1"/>
  <c r="U27" i="1" s="1"/>
  <c r="AI27" i="1"/>
  <c r="AJ27" i="1"/>
  <c r="CQ27" i="1"/>
  <c r="P27" i="1" s="1"/>
  <c r="CS27" i="1"/>
  <c r="R27" i="1" s="1"/>
  <c r="CT27" i="1"/>
  <c r="S27" i="1" s="1"/>
  <c r="CU27" i="1"/>
  <c r="T27" i="1" s="1"/>
  <c r="CW27" i="1"/>
  <c r="V27" i="1" s="1"/>
  <c r="CX27" i="1"/>
  <c r="W27" i="1" s="1"/>
  <c r="GL27" i="1"/>
  <c r="GO27" i="1"/>
  <c r="GP27" i="1"/>
  <c r="GV27" i="1"/>
  <c r="HC27" i="1" s="1"/>
  <c r="GX27" i="1" s="1"/>
  <c r="C28" i="1"/>
  <c r="D28" i="1"/>
  <c r="I28" i="1"/>
  <c r="K28" i="1"/>
  <c r="AC28" i="1"/>
  <c r="AE28" i="1"/>
  <c r="CS28" i="1" s="1"/>
  <c r="R28" i="1" s="1"/>
  <c r="AF28" i="1"/>
  <c r="AG28" i="1"/>
  <c r="CU28" i="1" s="1"/>
  <c r="T28" i="1" s="1"/>
  <c r="AH28" i="1"/>
  <c r="AI28" i="1"/>
  <c r="CW28" i="1" s="1"/>
  <c r="V28" i="1" s="1"/>
  <c r="AJ28" i="1"/>
  <c r="CX28" i="1" s="1"/>
  <c r="W28" i="1" s="1"/>
  <c r="CT28" i="1"/>
  <c r="S28" i="1" s="1"/>
  <c r="CV28" i="1"/>
  <c r="U28" i="1" s="1"/>
  <c r="GL28" i="1"/>
  <c r="GO28" i="1"/>
  <c r="GP28" i="1"/>
  <c r="GV28" i="1"/>
  <c r="HC28" i="1"/>
  <c r="GX28" i="1" s="1"/>
  <c r="C29" i="1"/>
  <c r="D29" i="1"/>
  <c r="I29" i="1"/>
  <c r="K29" i="1"/>
  <c r="AC29" i="1"/>
  <c r="AE29" i="1"/>
  <c r="AD29" i="1" s="1"/>
  <c r="CR29" i="1" s="1"/>
  <c r="Q29" i="1" s="1"/>
  <c r="AF29" i="1"/>
  <c r="CT29" i="1" s="1"/>
  <c r="S29" i="1" s="1"/>
  <c r="AG29" i="1"/>
  <c r="CU29" i="1" s="1"/>
  <c r="T29" i="1" s="1"/>
  <c r="AH29" i="1"/>
  <c r="CV29" i="1" s="1"/>
  <c r="U29" i="1" s="1"/>
  <c r="AI29" i="1"/>
  <c r="AJ29" i="1"/>
  <c r="CX29" i="1" s="1"/>
  <c r="W29" i="1" s="1"/>
  <c r="CS29" i="1"/>
  <c r="R29" i="1" s="1"/>
  <c r="CW29" i="1"/>
  <c r="V29" i="1" s="1"/>
  <c r="GL29" i="1"/>
  <c r="GO29" i="1"/>
  <c r="GP29" i="1"/>
  <c r="GV29" i="1"/>
  <c r="HC29" i="1" s="1"/>
  <c r="GX29" i="1" s="1"/>
  <c r="C30" i="1"/>
  <c r="D30" i="1"/>
  <c r="I30" i="1"/>
  <c r="K30" i="1"/>
  <c r="AC30" i="1"/>
  <c r="CQ30" i="1" s="1"/>
  <c r="P30" i="1" s="1"/>
  <c r="AE30" i="1"/>
  <c r="AD30" i="1" s="1"/>
  <c r="CR30" i="1" s="1"/>
  <c r="Q30" i="1" s="1"/>
  <c r="AF30" i="1"/>
  <c r="AG30" i="1"/>
  <c r="CU30" i="1" s="1"/>
  <c r="T30" i="1" s="1"/>
  <c r="AH30" i="1"/>
  <c r="AI30" i="1"/>
  <c r="AJ30" i="1"/>
  <c r="CS30" i="1"/>
  <c r="R30" i="1" s="1"/>
  <c r="CT30" i="1"/>
  <c r="S30" i="1" s="1"/>
  <c r="CV30" i="1"/>
  <c r="U30" i="1" s="1"/>
  <c r="CW30" i="1"/>
  <c r="V30" i="1" s="1"/>
  <c r="CX30" i="1"/>
  <c r="W30" i="1" s="1"/>
  <c r="GL30" i="1"/>
  <c r="GO30" i="1"/>
  <c r="GP30" i="1"/>
  <c r="GV30" i="1"/>
  <c r="HC30" i="1" s="1"/>
  <c r="GX30" i="1" s="1"/>
  <c r="C31" i="1"/>
  <c r="D31" i="1"/>
  <c r="I31" i="1"/>
  <c r="K31" i="1"/>
  <c r="AC31" i="1"/>
  <c r="AB31" i="1" s="1"/>
  <c r="AE31" i="1"/>
  <c r="AD31" i="1" s="1"/>
  <c r="CR31" i="1" s="1"/>
  <c r="Q31" i="1" s="1"/>
  <c r="AF31" i="1"/>
  <c r="AG31" i="1"/>
  <c r="AH31" i="1"/>
  <c r="AI31" i="1"/>
  <c r="AJ31" i="1"/>
  <c r="CQ31" i="1"/>
  <c r="P31" i="1" s="1"/>
  <c r="CS31" i="1"/>
  <c r="R31" i="1" s="1"/>
  <c r="CT31" i="1"/>
  <c r="S31" i="1" s="1"/>
  <c r="CU31" i="1"/>
  <c r="T31" i="1" s="1"/>
  <c r="CV31" i="1"/>
  <c r="U31" i="1" s="1"/>
  <c r="CW31" i="1"/>
  <c r="V31" i="1" s="1"/>
  <c r="CX31" i="1"/>
  <c r="W31" i="1" s="1"/>
  <c r="GL31" i="1"/>
  <c r="GO31" i="1"/>
  <c r="GP31" i="1"/>
  <c r="GV31" i="1"/>
  <c r="HC31" i="1" s="1"/>
  <c r="GX31" i="1" s="1"/>
  <c r="I32" i="1"/>
  <c r="AC32" i="1"/>
  <c r="AE32" i="1"/>
  <c r="AD32" i="1" s="1"/>
  <c r="AF32" i="1"/>
  <c r="AG32" i="1"/>
  <c r="AH32" i="1"/>
  <c r="AI32" i="1"/>
  <c r="AJ32" i="1"/>
  <c r="CQ32" i="1"/>
  <c r="P32" i="1" s="1"/>
  <c r="CS32" i="1"/>
  <c r="R32" i="1" s="1"/>
  <c r="CT32" i="1"/>
  <c r="S32" i="1" s="1"/>
  <c r="CU32" i="1"/>
  <c r="T32" i="1" s="1"/>
  <c r="CV32" i="1"/>
  <c r="U32" i="1" s="1"/>
  <c r="CW32" i="1"/>
  <c r="V32" i="1" s="1"/>
  <c r="CX32" i="1"/>
  <c r="W32" i="1" s="1"/>
  <c r="GL32" i="1"/>
  <c r="GO32" i="1"/>
  <c r="GP32" i="1"/>
  <c r="GV32" i="1"/>
  <c r="HC32" i="1" s="1"/>
  <c r="GX32" i="1" s="1"/>
  <c r="C33" i="1"/>
  <c r="D33" i="1"/>
  <c r="I33" i="1"/>
  <c r="K33" i="1"/>
  <c r="AC33" i="1"/>
  <c r="AE33" i="1"/>
  <c r="CS33" i="1" s="1"/>
  <c r="R33" i="1" s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U33" i="1" s="1"/>
  <c r="CX33" i="1"/>
  <c r="W33" i="1" s="1"/>
  <c r="GL33" i="1"/>
  <c r="GO33" i="1"/>
  <c r="GP33" i="1"/>
  <c r="GV33" i="1"/>
  <c r="HC33" i="1" s="1"/>
  <c r="GX33" i="1" s="1"/>
  <c r="I34" i="1"/>
  <c r="AC34" i="1"/>
  <c r="AB34" i="1" s="1"/>
  <c r="AE34" i="1"/>
  <c r="AD34" i="1" s="1"/>
  <c r="CR34" i="1" s="1"/>
  <c r="Q34" i="1" s="1"/>
  <c r="AF34" i="1"/>
  <c r="AG34" i="1"/>
  <c r="CU34" i="1" s="1"/>
  <c r="T34" i="1" s="1"/>
  <c r="AH34" i="1"/>
  <c r="AI34" i="1"/>
  <c r="AJ34" i="1"/>
  <c r="CS34" i="1"/>
  <c r="R34" i="1" s="1"/>
  <c r="CT34" i="1"/>
  <c r="S34" i="1" s="1"/>
  <c r="CV34" i="1"/>
  <c r="U34" i="1" s="1"/>
  <c r="CW34" i="1"/>
  <c r="V34" i="1" s="1"/>
  <c r="CX34" i="1"/>
  <c r="W34" i="1" s="1"/>
  <c r="GL34" i="1"/>
  <c r="GO34" i="1"/>
  <c r="GP34" i="1"/>
  <c r="GV34" i="1"/>
  <c r="HC34" i="1" s="1"/>
  <c r="GX34" i="1" s="1"/>
  <c r="HG34" i="1"/>
  <c r="C35" i="1"/>
  <c r="D35" i="1"/>
  <c r="I35" i="1"/>
  <c r="K35" i="1"/>
  <c r="AC35" i="1"/>
  <c r="CQ35" i="1" s="1"/>
  <c r="P35" i="1" s="1"/>
  <c r="AE35" i="1"/>
  <c r="AD35" i="1" s="1"/>
  <c r="AF35" i="1"/>
  <c r="CT35" i="1" s="1"/>
  <c r="S35" i="1" s="1"/>
  <c r="AG35" i="1"/>
  <c r="CU35" i="1" s="1"/>
  <c r="T35" i="1" s="1"/>
  <c r="AH35" i="1"/>
  <c r="AI35" i="1"/>
  <c r="AJ35" i="1"/>
  <c r="CX35" i="1" s="1"/>
  <c r="W35" i="1" s="1"/>
  <c r="CS35" i="1"/>
  <c r="R35" i="1" s="1"/>
  <c r="CV35" i="1"/>
  <c r="U35" i="1" s="1"/>
  <c r="CW35" i="1"/>
  <c r="V35" i="1" s="1"/>
  <c r="GL35" i="1"/>
  <c r="GO35" i="1"/>
  <c r="GP35" i="1"/>
  <c r="GV35" i="1"/>
  <c r="HC35" i="1" s="1"/>
  <c r="GX35" i="1" s="1"/>
  <c r="I36" i="1"/>
  <c r="AC36" i="1"/>
  <c r="AE36" i="1"/>
  <c r="AD36" i="1" s="1"/>
  <c r="AF36" i="1"/>
  <c r="CT36" i="1" s="1"/>
  <c r="S36" i="1" s="1"/>
  <c r="AG36" i="1"/>
  <c r="AH36" i="1"/>
  <c r="AI36" i="1"/>
  <c r="AJ36" i="1"/>
  <c r="CX36" i="1" s="1"/>
  <c r="W36" i="1" s="1"/>
  <c r="CQ36" i="1"/>
  <c r="P36" i="1" s="1"/>
  <c r="CS36" i="1"/>
  <c r="R36" i="1" s="1"/>
  <c r="CU36" i="1"/>
  <c r="T36" i="1" s="1"/>
  <c r="CV36" i="1"/>
  <c r="U36" i="1" s="1"/>
  <c r="CW36" i="1"/>
  <c r="V36" i="1" s="1"/>
  <c r="GL36" i="1"/>
  <c r="GO36" i="1"/>
  <c r="GP36" i="1"/>
  <c r="GV36" i="1"/>
  <c r="HC36" i="1" s="1"/>
  <c r="GX36" i="1" s="1"/>
  <c r="HG36" i="1"/>
  <c r="C37" i="1"/>
  <c r="D37" i="1"/>
  <c r="I37" i="1"/>
  <c r="K37" i="1"/>
  <c r="AC37" i="1"/>
  <c r="AE37" i="1"/>
  <c r="AD37" i="1" s="1"/>
  <c r="AF37" i="1"/>
  <c r="CT37" i="1" s="1"/>
  <c r="S37" i="1" s="1"/>
  <c r="AG37" i="1"/>
  <c r="AH37" i="1"/>
  <c r="AI37" i="1"/>
  <c r="AJ37" i="1"/>
  <c r="CX37" i="1" s="1"/>
  <c r="W37" i="1" s="1"/>
  <c r="CQ37" i="1"/>
  <c r="P37" i="1" s="1"/>
  <c r="CS37" i="1"/>
  <c r="R37" i="1" s="1"/>
  <c r="CU37" i="1"/>
  <c r="T37" i="1" s="1"/>
  <c r="CV37" i="1"/>
  <c r="U37" i="1" s="1"/>
  <c r="CW37" i="1"/>
  <c r="V37" i="1" s="1"/>
  <c r="GL37" i="1"/>
  <c r="GO37" i="1"/>
  <c r="GP37" i="1"/>
  <c r="GV37" i="1"/>
  <c r="HC37" i="1" s="1"/>
  <c r="GX37" i="1" s="1"/>
  <c r="I38" i="1"/>
  <c r="AC38" i="1"/>
  <c r="AD38" i="1"/>
  <c r="CR38" i="1" s="1"/>
  <c r="Q38" i="1" s="1"/>
  <c r="AE38" i="1"/>
  <c r="AF38" i="1"/>
  <c r="AB38" i="1" s="1"/>
  <c r="AG38" i="1"/>
  <c r="AH38" i="1"/>
  <c r="CV38" i="1" s="1"/>
  <c r="U38" i="1" s="1"/>
  <c r="AI38" i="1"/>
  <c r="AJ38" i="1"/>
  <c r="CX38" i="1" s="1"/>
  <c r="W38" i="1" s="1"/>
  <c r="CQ38" i="1"/>
  <c r="P38" i="1" s="1"/>
  <c r="CS38" i="1"/>
  <c r="R38" i="1" s="1"/>
  <c r="CU38" i="1"/>
  <c r="T38" i="1" s="1"/>
  <c r="CW38" i="1"/>
  <c r="V38" i="1" s="1"/>
  <c r="GL38" i="1"/>
  <c r="GO38" i="1"/>
  <c r="GP38" i="1"/>
  <c r="GV38" i="1"/>
  <c r="HC38" i="1" s="1"/>
  <c r="GX38" i="1" s="1"/>
  <c r="HG38" i="1"/>
  <c r="I39" i="1"/>
  <c r="AC39" i="1"/>
  <c r="CQ39" i="1" s="1"/>
  <c r="P39" i="1" s="1"/>
  <c r="CP39" i="1" s="1"/>
  <c r="O39" i="1" s="1"/>
  <c r="AE39" i="1"/>
  <c r="AD39" i="1" s="1"/>
  <c r="CR39" i="1" s="1"/>
  <c r="Q39" i="1" s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U39" i="1" s="1"/>
  <c r="CX39" i="1"/>
  <c r="W39" i="1" s="1"/>
  <c r="GL39" i="1"/>
  <c r="GO39" i="1"/>
  <c r="GP39" i="1"/>
  <c r="GV39" i="1"/>
  <c r="HC39" i="1"/>
  <c r="GX39" i="1" s="1"/>
  <c r="HG39" i="1"/>
  <c r="C40" i="1"/>
  <c r="D40" i="1"/>
  <c r="I40" i="1"/>
  <c r="K40" i="1"/>
  <c r="AC40" i="1"/>
  <c r="CQ40" i="1" s="1"/>
  <c r="P40" i="1" s="1"/>
  <c r="AE40" i="1"/>
  <c r="AD40" i="1" s="1"/>
  <c r="AF40" i="1"/>
  <c r="CT40" i="1" s="1"/>
  <c r="S40" i="1" s="1"/>
  <c r="AG40" i="1"/>
  <c r="CU40" i="1" s="1"/>
  <c r="T40" i="1" s="1"/>
  <c r="AH40" i="1"/>
  <c r="AI40" i="1"/>
  <c r="CW40" i="1" s="1"/>
  <c r="V40" i="1" s="1"/>
  <c r="AJ40" i="1"/>
  <c r="CX40" i="1" s="1"/>
  <c r="W40" i="1" s="1"/>
  <c r="CV40" i="1"/>
  <c r="U40" i="1" s="1"/>
  <c r="GL40" i="1"/>
  <c r="GO40" i="1"/>
  <c r="GP40" i="1"/>
  <c r="GV40" i="1"/>
  <c r="HC40" i="1"/>
  <c r="GX40" i="1" s="1"/>
  <c r="I41" i="1"/>
  <c r="AC41" i="1"/>
  <c r="CQ41" i="1" s="1"/>
  <c r="P41" i="1" s="1"/>
  <c r="AE41" i="1"/>
  <c r="AD41" i="1" s="1"/>
  <c r="AF41" i="1"/>
  <c r="CT41" i="1" s="1"/>
  <c r="S41" i="1" s="1"/>
  <c r="AG41" i="1"/>
  <c r="CU41" i="1" s="1"/>
  <c r="T41" i="1" s="1"/>
  <c r="AH41" i="1"/>
  <c r="AI41" i="1"/>
  <c r="CW41" i="1" s="1"/>
  <c r="V41" i="1" s="1"/>
  <c r="AJ41" i="1"/>
  <c r="CX41" i="1" s="1"/>
  <c r="W41" i="1" s="1"/>
  <c r="CV41" i="1"/>
  <c r="U41" i="1" s="1"/>
  <c r="GL41" i="1"/>
  <c r="GO41" i="1"/>
  <c r="GP41" i="1"/>
  <c r="GV41" i="1"/>
  <c r="HC41" i="1"/>
  <c r="GX41" i="1" s="1"/>
  <c r="HG41" i="1"/>
  <c r="C42" i="1"/>
  <c r="D42" i="1"/>
  <c r="I42" i="1"/>
  <c r="K42" i="1"/>
  <c r="AC42" i="1"/>
  <c r="AE42" i="1"/>
  <c r="AD42" i="1" s="1"/>
  <c r="AF42" i="1"/>
  <c r="CT42" i="1" s="1"/>
  <c r="S42" i="1" s="1"/>
  <c r="AG42" i="1"/>
  <c r="CU42" i="1" s="1"/>
  <c r="T42" i="1" s="1"/>
  <c r="AH42" i="1"/>
  <c r="AI42" i="1"/>
  <c r="CW42" i="1" s="1"/>
  <c r="V42" i="1" s="1"/>
  <c r="AJ42" i="1"/>
  <c r="CX42" i="1" s="1"/>
  <c r="W42" i="1" s="1"/>
  <c r="CQ42" i="1"/>
  <c r="P42" i="1" s="1"/>
  <c r="CV42" i="1"/>
  <c r="U42" i="1" s="1"/>
  <c r="GL42" i="1"/>
  <c r="GO42" i="1"/>
  <c r="GP42" i="1"/>
  <c r="GV42" i="1"/>
  <c r="HC42" i="1"/>
  <c r="GX42" i="1" s="1"/>
  <c r="I43" i="1"/>
  <c r="AC43" i="1"/>
  <c r="CQ43" i="1" s="1"/>
  <c r="P43" i="1" s="1"/>
  <c r="AE43" i="1"/>
  <c r="AD43" i="1" s="1"/>
  <c r="AF43" i="1"/>
  <c r="CT43" i="1" s="1"/>
  <c r="S43" i="1" s="1"/>
  <c r="AG43" i="1"/>
  <c r="CU43" i="1" s="1"/>
  <c r="T43" i="1" s="1"/>
  <c r="AH43" i="1"/>
  <c r="AI43" i="1"/>
  <c r="AJ43" i="1"/>
  <c r="CX43" i="1" s="1"/>
  <c r="W43" i="1" s="1"/>
  <c r="CS43" i="1"/>
  <c r="R43" i="1" s="1"/>
  <c r="CV43" i="1"/>
  <c r="U43" i="1" s="1"/>
  <c r="CW43" i="1"/>
  <c r="V43" i="1" s="1"/>
  <c r="GL43" i="1"/>
  <c r="GO43" i="1"/>
  <c r="GP43" i="1"/>
  <c r="GV43" i="1"/>
  <c r="HC43" i="1"/>
  <c r="GX43" i="1" s="1"/>
  <c r="C44" i="1"/>
  <c r="D44" i="1"/>
  <c r="I44" i="1"/>
  <c r="K44" i="1"/>
  <c r="AC44" i="1"/>
  <c r="AB44" i="1" s="1"/>
  <c r="AE44" i="1"/>
  <c r="AD44" i="1" s="1"/>
  <c r="CR44" i="1" s="1"/>
  <c r="Q44" i="1" s="1"/>
  <c r="AF44" i="1"/>
  <c r="AG44" i="1"/>
  <c r="CU44" i="1" s="1"/>
  <c r="T44" i="1" s="1"/>
  <c r="AH44" i="1"/>
  <c r="AI44" i="1"/>
  <c r="AJ44" i="1"/>
  <c r="CS44" i="1"/>
  <c r="R44" i="1" s="1"/>
  <c r="CT44" i="1"/>
  <c r="S44" i="1" s="1"/>
  <c r="CV44" i="1"/>
  <c r="U44" i="1" s="1"/>
  <c r="CW44" i="1"/>
  <c r="V44" i="1" s="1"/>
  <c r="CX44" i="1"/>
  <c r="W44" i="1" s="1"/>
  <c r="GL44" i="1"/>
  <c r="GO44" i="1"/>
  <c r="GP44" i="1"/>
  <c r="GV44" i="1"/>
  <c r="HC44" i="1" s="1"/>
  <c r="GX44" i="1" s="1"/>
  <c r="I45" i="1"/>
  <c r="AC45" i="1"/>
  <c r="AE45" i="1"/>
  <c r="AD45" i="1" s="1"/>
  <c r="CR45" i="1" s="1"/>
  <c r="Q45" i="1" s="1"/>
  <c r="AF45" i="1"/>
  <c r="AG45" i="1"/>
  <c r="CU45" i="1" s="1"/>
  <c r="T45" i="1" s="1"/>
  <c r="AH45" i="1"/>
  <c r="AI45" i="1"/>
  <c r="AJ45" i="1"/>
  <c r="CS45" i="1"/>
  <c r="R45" i="1" s="1"/>
  <c r="CT45" i="1"/>
  <c r="S45" i="1" s="1"/>
  <c r="CV45" i="1"/>
  <c r="U45" i="1" s="1"/>
  <c r="CW45" i="1"/>
  <c r="V45" i="1" s="1"/>
  <c r="CX45" i="1"/>
  <c r="W45" i="1" s="1"/>
  <c r="GL45" i="1"/>
  <c r="GO45" i="1"/>
  <c r="GP45" i="1"/>
  <c r="GV45" i="1"/>
  <c r="HC45" i="1" s="1"/>
  <c r="GX45" i="1"/>
  <c r="C46" i="1"/>
  <c r="D46" i="1"/>
  <c r="I46" i="1"/>
  <c r="K46" i="1"/>
  <c r="AC46" i="1"/>
  <c r="AD46" i="1"/>
  <c r="AB46" i="1" s="1"/>
  <c r="AE46" i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Q46" i="1"/>
  <c r="P46" i="1" s="1"/>
  <c r="CS46" i="1"/>
  <c r="R46" i="1" s="1"/>
  <c r="CU46" i="1"/>
  <c r="T46" i="1" s="1"/>
  <c r="CW46" i="1"/>
  <c r="V46" i="1" s="1"/>
  <c r="GL46" i="1"/>
  <c r="GO46" i="1"/>
  <c r="GP46" i="1"/>
  <c r="GV46" i="1"/>
  <c r="GX46" i="1"/>
  <c r="HC46" i="1"/>
  <c r="I47" i="1"/>
  <c r="AC47" i="1"/>
  <c r="AD47" i="1"/>
  <c r="AB47" i="1" s="1"/>
  <c r="AE47" i="1"/>
  <c r="AF47" i="1"/>
  <c r="CT47" i="1" s="1"/>
  <c r="S47" i="1" s="1"/>
  <c r="AG47" i="1"/>
  <c r="AH47" i="1"/>
  <c r="CV47" i="1" s="1"/>
  <c r="U47" i="1" s="1"/>
  <c r="AI47" i="1"/>
  <c r="AJ47" i="1"/>
  <c r="CX47" i="1" s="1"/>
  <c r="W47" i="1" s="1"/>
  <c r="CQ47" i="1"/>
  <c r="P47" i="1" s="1"/>
  <c r="CS47" i="1"/>
  <c r="R47" i="1" s="1"/>
  <c r="CU47" i="1"/>
  <c r="T47" i="1" s="1"/>
  <c r="CW47" i="1"/>
  <c r="V47" i="1" s="1"/>
  <c r="GL47" i="1"/>
  <c r="GO47" i="1"/>
  <c r="GP47" i="1"/>
  <c r="GV47" i="1"/>
  <c r="HC47" i="1" s="1"/>
  <c r="GX47" i="1" s="1"/>
  <c r="C48" i="1"/>
  <c r="D48" i="1"/>
  <c r="I48" i="1"/>
  <c r="I49" i="1" s="1"/>
  <c r="K48" i="1"/>
  <c r="AC48" i="1"/>
  <c r="CQ48" i="1" s="1"/>
  <c r="P48" i="1" s="1"/>
  <c r="AE48" i="1"/>
  <c r="AD48" i="1" s="1"/>
  <c r="CR48" i="1" s="1"/>
  <c r="Q48" i="1" s="1"/>
  <c r="AF48" i="1"/>
  <c r="AG48" i="1"/>
  <c r="CU48" i="1" s="1"/>
  <c r="T48" i="1" s="1"/>
  <c r="AH48" i="1"/>
  <c r="AI48" i="1"/>
  <c r="CW48" i="1" s="1"/>
  <c r="V48" i="1" s="1"/>
  <c r="AJ48" i="1"/>
  <c r="CT48" i="1"/>
  <c r="S48" i="1" s="1"/>
  <c r="CV48" i="1"/>
  <c r="U48" i="1" s="1"/>
  <c r="CX48" i="1"/>
  <c r="W48" i="1" s="1"/>
  <c r="GL48" i="1"/>
  <c r="GO48" i="1"/>
  <c r="GP48" i="1"/>
  <c r="GV48" i="1"/>
  <c r="HC48" i="1" s="1"/>
  <c r="GX48" i="1" s="1"/>
  <c r="AC49" i="1"/>
  <c r="CQ49" i="1" s="1"/>
  <c r="P49" i="1" s="1"/>
  <c r="AE49" i="1"/>
  <c r="AD49" i="1" s="1"/>
  <c r="CR49" i="1" s="1"/>
  <c r="Q49" i="1" s="1"/>
  <c r="AF49" i="1"/>
  <c r="AG49" i="1"/>
  <c r="CU49" i="1" s="1"/>
  <c r="T49" i="1" s="1"/>
  <c r="AH49" i="1"/>
  <c r="AI49" i="1"/>
  <c r="CW49" i="1" s="1"/>
  <c r="V49" i="1" s="1"/>
  <c r="AJ49" i="1"/>
  <c r="CT49" i="1"/>
  <c r="S49" i="1" s="1"/>
  <c r="CV49" i="1"/>
  <c r="U49" i="1" s="1"/>
  <c r="CX49" i="1"/>
  <c r="W49" i="1" s="1"/>
  <c r="GL49" i="1"/>
  <c r="GO49" i="1"/>
  <c r="GP49" i="1"/>
  <c r="GV49" i="1"/>
  <c r="HC49" i="1" s="1"/>
  <c r="GX49" i="1" s="1"/>
  <c r="C50" i="1"/>
  <c r="D50" i="1"/>
  <c r="AC50" i="1"/>
  <c r="AD50" i="1"/>
  <c r="CR50" i="1" s="1"/>
  <c r="Q50" i="1" s="1"/>
  <c r="AE50" i="1"/>
  <c r="AF50" i="1"/>
  <c r="AB50" i="1" s="1"/>
  <c r="AG50" i="1"/>
  <c r="AH50" i="1"/>
  <c r="CV50" i="1" s="1"/>
  <c r="U50" i="1" s="1"/>
  <c r="AI50" i="1"/>
  <c r="AJ50" i="1"/>
  <c r="CX50" i="1" s="1"/>
  <c r="W50" i="1" s="1"/>
  <c r="CQ50" i="1"/>
  <c r="P50" i="1" s="1"/>
  <c r="CS50" i="1"/>
  <c r="R50" i="1" s="1"/>
  <c r="CU50" i="1"/>
  <c r="T50" i="1" s="1"/>
  <c r="CW50" i="1"/>
  <c r="V50" i="1" s="1"/>
  <c r="GL50" i="1"/>
  <c r="GO50" i="1"/>
  <c r="GP50" i="1"/>
  <c r="GV50" i="1"/>
  <c r="HC50" i="1" s="1"/>
  <c r="GX50" i="1" s="1"/>
  <c r="C51" i="1"/>
  <c r="D51" i="1"/>
  <c r="AC51" i="1"/>
  <c r="AE51" i="1"/>
  <c r="CS51" i="1" s="1"/>
  <c r="R51" i="1" s="1"/>
  <c r="AF51" i="1"/>
  <c r="AG51" i="1"/>
  <c r="CU51" i="1" s="1"/>
  <c r="T51" i="1" s="1"/>
  <c r="AH51" i="1"/>
  <c r="AI51" i="1"/>
  <c r="CW51" i="1" s="1"/>
  <c r="V51" i="1" s="1"/>
  <c r="AJ51" i="1"/>
  <c r="CT51" i="1"/>
  <c r="S51" i="1" s="1"/>
  <c r="CV51" i="1"/>
  <c r="U51" i="1" s="1"/>
  <c r="CX51" i="1"/>
  <c r="W51" i="1" s="1"/>
  <c r="GL51" i="1"/>
  <c r="GO51" i="1"/>
  <c r="GP51" i="1"/>
  <c r="GV51" i="1"/>
  <c r="HC51" i="1"/>
  <c r="GX51" i="1" s="1"/>
  <c r="C52" i="1"/>
  <c r="D52" i="1"/>
  <c r="I52" i="1"/>
  <c r="K52" i="1"/>
  <c r="AC52" i="1"/>
  <c r="AD52" i="1"/>
  <c r="CR52" i="1" s="1"/>
  <c r="Q52" i="1" s="1"/>
  <c r="AE52" i="1"/>
  <c r="AF52" i="1"/>
  <c r="AB52" i="1" s="1"/>
  <c r="AG52" i="1"/>
  <c r="AH52" i="1"/>
  <c r="CV52" i="1" s="1"/>
  <c r="U52" i="1" s="1"/>
  <c r="AI52" i="1"/>
  <c r="AJ52" i="1"/>
  <c r="CX52" i="1" s="1"/>
  <c r="W52" i="1" s="1"/>
  <c r="CQ52" i="1"/>
  <c r="P52" i="1" s="1"/>
  <c r="CS52" i="1"/>
  <c r="R52" i="1" s="1"/>
  <c r="CU52" i="1"/>
  <c r="T52" i="1" s="1"/>
  <c r="CW52" i="1"/>
  <c r="V52" i="1" s="1"/>
  <c r="GL52" i="1"/>
  <c r="GO52" i="1"/>
  <c r="GP52" i="1"/>
  <c r="GV52" i="1"/>
  <c r="HC52" i="1" s="1"/>
  <c r="GX52" i="1" s="1"/>
  <c r="I53" i="1"/>
  <c r="AC53" i="1"/>
  <c r="AD53" i="1"/>
  <c r="CR53" i="1" s="1"/>
  <c r="Q53" i="1" s="1"/>
  <c r="AE53" i="1"/>
  <c r="AF53" i="1"/>
  <c r="AB53" i="1" s="1"/>
  <c r="AG53" i="1"/>
  <c r="AH53" i="1"/>
  <c r="CV53" i="1" s="1"/>
  <c r="U53" i="1" s="1"/>
  <c r="AI53" i="1"/>
  <c r="AJ53" i="1"/>
  <c r="CX53" i="1" s="1"/>
  <c r="W53" i="1" s="1"/>
  <c r="CQ53" i="1"/>
  <c r="P53" i="1" s="1"/>
  <c r="CS53" i="1"/>
  <c r="R53" i="1" s="1"/>
  <c r="CU53" i="1"/>
  <c r="T53" i="1" s="1"/>
  <c r="CW53" i="1"/>
  <c r="V53" i="1" s="1"/>
  <c r="GL53" i="1"/>
  <c r="GO53" i="1"/>
  <c r="GP53" i="1"/>
  <c r="GV53" i="1"/>
  <c r="HC53" i="1" s="1"/>
  <c r="GX53" i="1" s="1"/>
  <c r="HG53" i="1"/>
  <c r="I54" i="1"/>
  <c r="AC54" i="1"/>
  <c r="AE54" i="1"/>
  <c r="CS54" i="1" s="1"/>
  <c r="R54" i="1" s="1"/>
  <c r="AF54" i="1"/>
  <c r="AG54" i="1"/>
  <c r="CU54" i="1" s="1"/>
  <c r="T54" i="1" s="1"/>
  <c r="AH54" i="1"/>
  <c r="AI54" i="1"/>
  <c r="CW54" i="1" s="1"/>
  <c r="V54" i="1" s="1"/>
  <c r="AJ54" i="1"/>
  <c r="CT54" i="1"/>
  <c r="S54" i="1" s="1"/>
  <c r="CV54" i="1"/>
  <c r="U54" i="1" s="1"/>
  <c r="CX54" i="1"/>
  <c r="W54" i="1" s="1"/>
  <c r="GL54" i="1"/>
  <c r="GO54" i="1"/>
  <c r="GP54" i="1"/>
  <c r="GV54" i="1"/>
  <c r="HC54" i="1"/>
  <c r="GX54" i="1" s="1"/>
  <c r="I55" i="1"/>
  <c r="AC55" i="1"/>
  <c r="AD55" i="1"/>
  <c r="CR55" i="1" s="1"/>
  <c r="Q55" i="1" s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R55" i="1" s="1"/>
  <c r="CU55" i="1"/>
  <c r="T55" i="1" s="1"/>
  <c r="CW55" i="1"/>
  <c r="V55" i="1" s="1"/>
  <c r="GL55" i="1"/>
  <c r="GO55" i="1"/>
  <c r="GP55" i="1"/>
  <c r="GV55" i="1"/>
  <c r="HC55" i="1" s="1"/>
  <c r="GX55" i="1" s="1"/>
  <c r="HG55" i="1"/>
  <c r="I56" i="1"/>
  <c r="AC56" i="1"/>
  <c r="CQ56" i="1" s="1"/>
  <c r="P56" i="1" s="1"/>
  <c r="AE56" i="1"/>
  <c r="AD56" i="1" s="1"/>
  <c r="CR56" i="1" s="1"/>
  <c r="Q56" i="1" s="1"/>
  <c r="AF56" i="1"/>
  <c r="AG56" i="1"/>
  <c r="CU56" i="1" s="1"/>
  <c r="T56" i="1" s="1"/>
  <c r="AH56" i="1"/>
  <c r="AI56" i="1"/>
  <c r="CW56" i="1" s="1"/>
  <c r="V56" i="1" s="1"/>
  <c r="AJ56" i="1"/>
  <c r="CT56" i="1"/>
  <c r="S56" i="1" s="1"/>
  <c r="CV56" i="1"/>
  <c r="U56" i="1" s="1"/>
  <c r="CX56" i="1"/>
  <c r="W56" i="1" s="1"/>
  <c r="GL56" i="1"/>
  <c r="GO56" i="1"/>
  <c r="GP56" i="1"/>
  <c r="GV56" i="1"/>
  <c r="HC56" i="1" s="1"/>
  <c r="GX56" i="1" s="1"/>
  <c r="I57" i="1"/>
  <c r="AC57" i="1"/>
  <c r="CQ57" i="1" s="1"/>
  <c r="P57" i="1" s="1"/>
  <c r="CP57" i="1" s="1"/>
  <c r="O57" i="1" s="1"/>
  <c r="AE57" i="1"/>
  <c r="AD57" i="1" s="1"/>
  <c r="CR57" i="1" s="1"/>
  <c r="Q57" i="1" s="1"/>
  <c r="AF57" i="1"/>
  <c r="AG57" i="1"/>
  <c r="CU57" i="1" s="1"/>
  <c r="T57" i="1" s="1"/>
  <c r="AH57" i="1"/>
  <c r="AI57" i="1"/>
  <c r="CW57" i="1" s="1"/>
  <c r="V57" i="1" s="1"/>
  <c r="AJ57" i="1"/>
  <c r="CT57" i="1"/>
  <c r="S57" i="1" s="1"/>
  <c r="CV57" i="1"/>
  <c r="U57" i="1" s="1"/>
  <c r="CX57" i="1"/>
  <c r="W57" i="1" s="1"/>
  <c r="GL57" i="1"/>
  <c r="GO57" i="1"/>
  <c r="GP57" i="1"/>
  <c r="GV57" i="1"/>
  <c r="HC57" i="1"/>
  <c r="GX57" i="1" s="1"/>
  <c r="P58" i="1"/>
  <c r="AC58" i="1"/>
  <c r="AD58" i="1"/>
  <c r="CR58" i="1" s="1"/>
  <c r="Q58" i="1" s="1"/>
  <c r="AE58" i="1"/>
  <c r="AF58" i="1"/>
  <c r="CT58" i="1" s="1"/>
  <c r="S58" i="1" s="1"/>
  <c r="AG58" i="1"/>
  <c r="AH58" i="1"/>
  <c r="CV58" i="1" s="1"/>
  <c r="U58" i="1" s="1"/>
  <c r="AI58" i="1"/>
  <c r="AJ58" i="1"/>
  <c r="CX58" i="1" s="1"/>
  <c r="W58" i="1" s="1"/>
  <c r="CQ58" i="1"/>
  <c r="CS58" i="1"/>
  <c r="R58" i="1" s="1"/>
  <c r="CU58" i="1"/>
  <c r="T58" i="1" s="1"/>
  <c r="CW58" i="1"/>
  <c r="V58" i="1" s="1"/>
  <c r="GL58" i="1"/>
  <c r="GO58" i="1"/>
  <c r="GP58" i="1"/>
  <c r="GV58" i="1"/>
  <c r="HC58" i="1" s="1"/>
  <c r="GX58" i="1" s="1"/>
  <c r="HG58" i="1"/>
  <c r="T59" i="1"/>
  <c r="AC59" i="1"/>
  <c r="AD59" i="1"/>
  <c r="CR59" i="1" s="1"/>
  <c r="Q59" i="1" s="1"/>
  <c r="AE59" i="1"/>
  <c r="AF59" i="1"/>
  <c r="CT59" i="1" s="1"/>
  <c r="S59" i="1" s="1"/>
  <c r="AG59" i="1"/>
  <c r="AH59" i="1"/>
  <c r="CV59" i="1" s="1"/>
  <c r="U59" i="1" s="1"/>
  <c r="AI59" i="1"/>
  <c r="AJ59" i="1"/>
  <c r="CX59" i="1" s="1"/>
  <c r="W59" i="1" s="1"/>
  <c r="CQ59" i="1"/>
  <c r="P59" i="1" s="1"/>
  <c r="CP59" i="1" s="1"/>
  <c r="O59" i="1" s="1"/>
  <c r="CS59" i="1"/>
  <c r="R59" i="1" s="1"/>
  <c r="CU59" i="1"/>
  <c r="CW59" i="1"/>
  <c r="V59" i="1" s="1"/>
  <c r="GL59" i="1"/>
  <c r="GO59" i="1"/>
  <c r="GP59" i="1"/>
  <c r="GV59" i="1"/>
  <c r="HC59" i="1" s="1"/>
  <c r="GX59" i="1" s="1"/>
  <c r="S60" i="1"/>
  <c r="W60" i="1"/>
  <c r="AC60" i="1"/>
  <c r="AE60" i="1"/>
  <c r="AF60" i="1"/>
  <c r="AG60" i="1"/>
  <c r="CU60" i="1" s="1"/>
  <c r="T60" i="1" s="1"/>
  <c r="AH60" i="1"/>
  <c r="AI60" i="1"/>
  <c r="CW60" i="1" s="1"/>
  <c r="V60" i="1" s="1"/>
  <c r="AJ60" i="1"/>
  <c r="CT60" i="1"/>
  <c r="CV60" i="1"/>
  <c r="U60" i="1" s="1"/>
  <c r="CX60" i="1"/>
  <c r="GL60" i="1"/>
  <c r="GO60" i="1"/>
  <c r="GP60" i="1"/>
  <c r="GV60" i="1"/>
  <c r="HC60" i="1"/>
  <c r="GX60" i="1" s="1"/>
  <c r="U61" i="1"/>
  <c r="AC61" i="1"/>
  <c r="AE61" i="1"/>
  <c r="AF61" i="1"/>
  <c r="AG61" i="1"/>
  <c r="CU61" i="1" s="1"/>
  <c r="T61" i="1" s="1"/>
  <c r="AH61" i="1"/>
  <c r="AI61" i="1"/>
  <c r="CW61" i="1" s="1"/>
  <c r="V61" i="1" s="1"/>
  <c r="AJ61" i="1"/>
  <c r="CT61" i="1"/>
  <c r="S61" i="1" s="1"/>
  <c r="CV61" i="1"/>
  <c r="CX61" i="1"/>
  <c r="W61" i="1" s="1"/>
  <c r="GL61" i="1"/>
  <c r="GO61" i="1"/>
  <c r="GP61" i="1"/>
  <c r="GV61" i="1"/>
  <c r="HC61" i="1" s="1"/>
  <c r="GX61" i="1" s="1"/>
  <c r="S62" i="1"/>
  <c r="W62" i="1"/>
  <c r="AC62" i="1"/>
  <c r="AE62" i="1"/>
  <c r="AF62" i="1"/>
  <c r="AG62" i="1"/>
  <c r="CU62" i="1" s="1"/>
  <c r="T62" i="1" s="1"/>
  <c r="AH62" i="1"/>
  <c r="AI62" i="1"/>
  <c r="CW62" i="1" s="1"/>
  <c r="V62" i="1" s="1"/>
  <c r="AJ62" i="1"/>
  <c r="CT62" i="1"/>
  <c r="CV62" i="1"/>
  <c r="U62" i="1" s="1"/>
  <c r="CX62" i="1"/>
  <c r="GL62" i="1"/>
  <c r="GO62" i="1"/>
  <c r="GP62" i="1"/>
  <c r="GV62" i="1"/>
  <c r="HC62" i="1"/>
  <c r="GX62" i="1" s="1"/>
  <c r="U63" i="1"/>
  <c r="AC63" i="1"/>
  <c r="AE63" i="1"/>
  <c r="AF63" i="1"/>
  <c r="AG63" i="1"/>
  <c r="CU63" i="1" s="1"/>
  <c r="T63" i="1" s="1"/>
  <c r="AH63" i="1"/>
  <c r="AI63" i="1"/>
  <c r="CW63" i="1" s="1"/>
  <c r="V63" i="1" s="1"/>
  <c r="AJ63" i="1"/>
  <c r="CT63" i="1"/>
  <c r="S63" i="1" s="1"/>
  <c r="CV63" i="1"/>
  <c r="CX63" i="1"/>
  <c r="W63" i="1" s="1"/>
  <c r="GL63" i="1"/>
  <c r="GO63" i="1"/>
  <c r="GP63" i="1"/>
  <c r="GV63" i="1"/>
  <c r="HC63" i="1" s="1"/>
  <c r="GX63" i="1" s="1"/>
  <c r="C64" i="1"/>
  <c r="D64" i="1"/>
  <c r="I64" i="1"/>
  <c r="K64" i="1"/>
  <c r="S64" i="1"/>
  <c r="W64" i="1"/>
  <c r="AC64" i="1"/>
  <c r="AE64" i="1"/>
  <c r="AF64" i="1"/>
  <c r="AG64" i="1"/>
  <c r="CU64" i="1" s="1"/>
  <c r="AH64" i="1"/>
  <c r="AI64" i="1"/>
  <c r="CW64" i="1" s="1"/>
  <c r="AJ64" i="1"/>
  <c r="CT64" i="1"/>
  <c r="CV64" i="1"/>
  <c r="U64" i="1" s="1"/>
  <c r="CX64" i="1"/>
  <c r="GL64" i="1"/>
  <c r="GO64" i="1"/>
  <c r="GP64" i="1"/>
  <c r="GV64" i="1"/>
  <c r="HC64" i="1"/>
  <c r="GX64" i="1" s="1"/>
  <c r="AC65" i="1"/>
  <c r="AE65" i="1"/>
  <c r="AF65" i="1"/>
  <c r="AG65" i="1"/>
  <c r="CU65" i="1" s="1"/>
  <c r="AH65" i="1"/>
  <c r="AI65" i="1"/>
  <c r="CW65" i="1" s="1"/>
  <c r="AJ65" i="1"/>
  <c r="CT65" i="1"/>
  <c r="CV65" i="1"/>
  <c r="CX65" i="1"/>
  <c r="GL65" i="1"/>
  <c r="GO65" i="1"/>
  <c r="GP65" i="1"/>
  <c r="GV65" i="1"/>
  <c r="HC65" i="1" s="1"/>
  <c r="I66" i="1"/>
  <c r="T66" i="1" s="1"/>
  <c r="AC66" i="1"/>
  <c r="AD66" i="1"/>
  <c r="CR66" i="1" s="1"/>
  <c r="Q66" i="1" s="1"/>
  <c r="AE66" i="1"/>
  <c r="AF66" i="1"/>
  <c r="CT66" i="1" s="1"/>
  <c r="S66" i="1" s="1"/>
  <c r="CY66" i="1" s="1"/>
  <c r="X66" i="1" s="1"/>
  <c r="AG66" i="1"/>
  <c r="AH66" i="1"/>
  <c r="CV66" i="1" s="1"/>
  <c r="U66" i="1" s="1"/>
  <c r="AI66" i="1"/>
  <c r="AJ66" i="1"/>
  <c r="CX66" i="1" s="1"/>
  <c r="W66" i="1" s="1"/>
  <c r="CQ66" i="1"/>
  <c r="P66" i="1" s="1"/>
  <c r="CP66" i="1" s="1"/>
  <c r="O66" i="1" s="1"/>
  <c r="CS66" i="1"/>
  <c r="R66" i="1" s="1"/>
  <c r="CU66" i="1"/>
  <c r="CW66" i="1"/>
  <c r="V66" i="1" s="1"/>
  <c r="GL66" i="1"/>
  <c r="GO66" i="1"/>
  <c r="GP66" i="1"/>
  <c r="GV66" i="1"/>
  <c r="HC66" i="1" s="1"/>
  <c r="GX66" i="1" s="1"/>
  <c r="HG66" i="1"/>
  <c r="AC67" i="1"/>
  <c r="AE67" i="1"/>
  <c r="AF67" i="1"/>
  <c r="AG67" i="1"/>
  <c r="CU67" i="1" s="1"/>
  <c r="AH67" i="1"/>
  <c r="AI67" i="1"/>
  <c r="CW67" i="1" s="1"/>
  <c r="AJ67" i="1"/>
  <c r="CT67" i="1"/>
  <c r="CV67" i="1"/>
  <c r="CX67" i="1"/>
  <c r="GL67" i="1"/>
  <c r="GO67" i="1"/>
  <c r="GP67" i="1"/>
  <c r="GV67" i="1"/>
  <c r="HC67" i="1" s="1"/>
  <c r="AC68" i="1"/>
  <c r="AE68" i="1"/>
  <c r="AF68" i="1"/>
  <c r="AG68" i="1"/>
  <c r="CU68" i="1" s="1"/>
  <c r="AH68" i="1"/>
  <c r="AI68" i="1"/>
  <c r="CW68" i="1" s="1"/>
  <c r="AJ68" i="1"/>
  <c r="CT68" i="1"/>
  <c r="CV68" i="1"/>
  <c r="CX68" i="1"/>
  <c r="GL68" i="1"/>
  <c r="GO68" i="1"/>
  <c r="GP68" i="1"/>
  <c r="GV68" i="1"/>
  <c r="HC68" i="1"/>
  <c r="AC69" i="1"/>
  <c r="CQ69" i="1" s="1"/>
  <c r="P69" i="1" s="1"/>
  <c r="AE69" i="1"/>
  <c r="AD69" i="1" s="1"/>
  <c r="CR69" i="1" s="1"/>
  <c r="Q69" i="1" s="1"/>
  <c r="AF69" i="1"/>
  <c r="AG69" i="1"/>
  <c r="CU69" i="1" s="1"/>
  <c r="T69" i="1" s="1"/>
  <c r="AH69" i="1"/>
  <c r="AI69" i="1"/>
  <c r="CW69" i="1" s="1"/>
  <c r="V69" i="1" s="1"/>
  <c r="AJ69" i="1"/>
  <c r="CT69" i="1"/>
  <c r="S69" i="1" s="1"/>
  <c r="CV69" i="1"/>
  <c r="U69" i="1" s="1"/>
  <c r="CX69" i="1"/>
  <c r="W69" i="1" s="1"/>
  <c r="GL69" i="1"/>
  <c r="GO69" i="1"/>
  <c r="GP69" i="1"/>
  <c r="GV69" i="1"/>
  <c r="HC69" i="1" s="1"/>
  <c r="GX69" i="1" s="1"/>
  <c r="AC70" i="1"/>
  <c r="CQ70" i="1" s="1"/>
  <c r="P70" i="1" s="1"/>
  <c r="AE70" i="1"/>
  <c r="AD70" i="1" s="1"/>
  <c r="CR70" i="1" s="1"/>
  <c r="Q70" i="1" s="1"/>
  <c r="AF70" i="1"/>
  <c r="AG70" i="1"/>
  <c r="CU70" i="1" s="1"/>
  <c r="T70" i="1" s="1"/>
  <c r="AH70" i="1"/>
  <c r="AI70" i="1"/>
  <c r="CW70" i="1" s="1"/>
  <c r="V70" i="1" s="1"/>
  <c r="AJ70" i="1"/>
  <c r="CT70" i="1"/>
  <c r="S70" i="1" s="1"/>
  <c r="CV70" i="1"/>
  <c r="U70" i="1" s="1"/>
  <c r="CX70" i="1"/>
  <c r="W70" i="1" s="1"/>
  <c r="GL70" i="1"/>
  <c r="GO70" i="1"/>
  <c r="GP70" i="1"/>
  <c r="GV70" i="1"/>
  <c r="HC70" i="1" s="1"/>
  <c r="GX70" i="1" s="1"/>
  <c r="AC71" i="1"/>
  <c r="CQ71" i="1" s="1"/>
  <c r="P71" i="1" s="1"/>
  <c r="AE71" i="1"/>
  <c r="AD71" i="1" s="1"/>
  <c r="CR71" i="1" s="1"/>
  <c r="Q71" i="1" s="1"/>
  <c r="AF71" i="1"/>
  <c r="AG71" i="1"/>
  <c r="CU71" i="1" s="1"/>
  <c r="T71" i="1" s="1"/>
  <c r="AH71" i="1"/>
  <c r="AI71" i="1"/>
  <c r="CW71" i="1" s="1"/>
  <c r="V71" i="1" s="1"/>
  <c r="AJ71" i="1"/>
  <c r="CT71" i="1"/>
  <c r="S71" i="1" s="1"/>
  <c r="CV71" i="1"/>
  <c r="U71" i="1" s="1"/>
  <c r="CX71" i="1"/>
  <c r="W71" i="1" s="1"/>
  <c r="GL71" i="1"/>
  <c r="GO71" i="1"/>
  <c r="GP71" i="1"/>
  <c r="GV71" i="1"/>
  <c r="HC71" i="1" s="1"/>
  <c r="GX71" i="1" s="1"/>
  <c r="AC72" i="1"/>
  <c r="AD72" i="1"/>
  <c r="CR72" i="1" s="1"/>
  <c r="Q72" i="1" s="1"/>
  <c r="AE72" i="1"/>
  <c r="AF72" i="1"/>
  <c r="CT72" i="1" s="1"/>
  <c r="S72" i="1" s="1"/>
  <c r="AG72" i="1"/>
  <c r="AH72" i="1"/>
  <c r="CV72" i="1" s="1"/>
  <c r="U72" i="1" s="1"/>
  <c r="AI72" i="1"/>
  <c r="AJ72" i="1"/>
  <c r="CX72" i="1" s="1"/>
  <c r="W72" i="1" s="1"/>
  <c r="CQ72" i="1"/>
  <c r="P72" i="1" s="1"/>
  <c r="CS72" i="1"/>
  <c r="R72" i="1" s="1"/>
  <c r="CU72" i="1"/>
  <c r="T72" i="1" s="1"/>
  <c r="CW72" i="1"/>
  <c r="V72" i="1" s="1"/>
  <c r="GL72" i="1"/>
  <c r="GO72" i="1"/>
  <c r="GP72" i="1"/>
  <c r="GV72" i="1"/>
  <c r="HC72" i="1" s="1"/>
  <c r="GX72" i="1" s="1"/>
  <c r="HG72" i="1"/>
  <c r="AC73" i="1"/>
  <c r="AD73" i="1"/>
  <c r="CR73" i="1" s="1"/>
  <c r="Q73" i="1" s="1"/>
  <c r="AE73" i="1"/>
  <c r="AF73" i="1"/>
  <c r="CT73" i="1" s="1"/>
  <c r="S73" i="1" s="1"/>
  <c r="AG73" i="1"/>
  <c r="AH73" i="1"/>
  <c r="CV73" i="1" s="1"/>
  <c r="U73" i="1" s="1"/>
  <c r="AI73" i="1"/>
  <c r="AJ73" i="1"/>
  <c r="CX73" i="1" s="1"/>
  <c r="W73" i="1" s="1"/>
  <c r="CQ73" i="1"/>
  <c r="P73" i="1" s="1"/>
  <c r="CP73" i="1" s="1"/>
  <c r="O73" i="1" s="1"/>
  <c r="CS73" i="1"/>
  <c r="R73" i="1" s="1"/>
  <c r="CU73" i="1"/>
  <c r="T73" i="1" s="1"/>
  <c r="CW73" i="1"/>
  <c r="V73" i="1" s="1"/>
  <c r="GL73" i="1"/>
  <c r="GO73" i="1"/>
  <c r="GP73" i="1"/>
  <c r="GV73" i="1"/>
  <c r="HC73" i="1" s="1"/>
  <c r="GX73" i="1" s="1"/>
  <c r="HG73" i="1"/>
  <c r="AC74" i="1"/>
  <c r="AD74" i="1"/>
  <c r="CR74" i="1" s="1"/>
  <c r="Q74" i="1" s="1"/>
  <c r="AE74" i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Q74" i="1"/>
  <c r="P74" i="1" s="1"/>
  <c r="CS74" i="1"/>
  <c r="R74" i="1" s="1"/>
  <c r="CU74" i="1"/>
  <c r="T74" i="1" s="1"/>
  <c r="CW74" i="1"/>
  <c r="V74" i="1" s="1"/>
  <c r="GL74" i="1"/>
  <c r="GO74" i="1"/>
  <c r="GP74" i="1"/>
  <c r="GV74" i="1"/>
  <c r="HC74" i="1" s="1"/>
  <c r="GX74" i="1" s="1"/>
  <c r="HG74" i="1"/>
  <c r="C75" i="1"/>
  <c r="D75" i="1"/>
  <c r="I75" i="1"/>
  <c r="K75" i="1"/>
  <c r="AC75" i="1"/>
  <c r="AD75" i="1"/>
  <c r="CR75" i="1" s="1"/>
  <c r="Q75" i="1" s="1"/>
  <c r="AE75" i="1"/>
  <c r="AF75" i="1"/>
  <c r="AB75" i="1" s="1"/>
  <c r="AG75" i="1"/>
  <c r="AH75" i="1"/>
  <c r="CV75" i="1" s="1"/>
  <c r="U75" i="1" s="1"/>
  <c r="AI75" i="1"/>
  <c r="AJ75" i="1"/>
  <c r="CX75" i="1" s="1"/>
  <c r="W75" i="1" s="1"/>
  <c r="CQ75" i="1"/>
  <c r="P75" i="1" s="1"/>
  <c r="CS75" i="1"/>
  <c r="R75" i="1" s="1"/>
  <c r="CU75" i="1"/>
  <c r="T75" i="1" s="1"/>
  <c r="CW75" i="1"/>
  <c r="V75" i="1" s="1"/>
  <c r="GL75" i="1"/>
  <c r="GO75" i="1"/>
  <c r="GP75" i="1"/>
  <c r="GV75" i="1"/>
  <c r="HC75" i="1" s="1"/>
  <c r="GX75" i="1" s="1"/>
  <c r="I76" i="1"/>
  <c r="AC76" i="1"/>
  <c r="AD76" i="1"/>
  <c r="CR76" i="1" s="1"/>
  <c r="Q76" i="1" s="1"/>
  <c r="AE76" i="1"/>
  <c r="AF76" i="1"/>
  <c r="AB76" i="1" s="1"/>
  <c r="AG76" i="1"/>
  <c r="AH76" i="1"/>
  <c r="CV76" i="1" s="1"/>
  <c r="U76" i="1" s="1"/>
  <c r="AI76" i="1"/>
  <c r="AJ76" i="1"/>
  <c r="CX76" i="1" s="1"/>
  <c r="W76" i="1" s="1"/>
  <c r="CQ76" i="1"/>
  <c r="P76" i="1" s="1"/>
  <c r="CS76" i="1"/>
  <c r="R76" i="1" s="1"/>
  <c r="CU76" i="1"/>
  <c r="T76" i="1" s="1"/>
  <c r="CW76" i="1"/>
  <c r="V76" i="1" s="1"/>
  <c r="GL76" i="1"/>
  <c r="GO76" i="1"/>
  <c r="GP76" i="1"/>
  <c r="GV76" i="1"/>
  <c r="HC76" i="1" s="1"/>
  <c r="GX76" i="1" s="1"/>
  <c r="HG76" i="1"/>
  <c r="AC77" i="1"/>
  <c r="AD77" i="1"/>
  <c r="CR77" i="1" s="1"/>
  <c r="Q77" i="1" s="1"/>
  <c r="AE77" i="1"/>
  <c r="AF77" i="1"/>
  <c r="AB77" i="1" s="1"/>
  <c r="AG77" i="1"/>
  <c r="AH77" i="1"/>
  <c r="CV77" i="1" s="1"/>
  <c r="U77" i="1" s="1"/>
  <c r="AI77" i="1"/>
  <c r="AJ77" i="1"/>
  <c r="CX77" i="1" s="1"/>
  <c r="W77" i="1" s="1"/>
  <c r="CQ77" i="1"/>
  <c r="P77" i="1" s="1"/>
  <c r="CS77" i="1"/>
  <c r="R77" i="1" s="1"/>
  <c r="CU77" i="1"/>
  <c r="T77" i="1" s="1"/>
  <c r="CW77" i="1"/>
  <c r="V77" i="1" s="1"/>
  <c r="GL77" i="1"/>
  <c r="GO77" i="1"/>
  <c r="GP77" i="1"/>
  <c r="GV77" i="1"/>
  <c r="HC77" i="1" s="1"/>
  <c r="GX77" i="1" s="1"/>
  <c r="HG77" i="1"/>
  <c r="AC78" i="1"/>
  <c r="AD78" i="1"/>
  <c r="CR78" i="1" s="1"/>
  <c r="Q78" i="1" s="1"/>
  <c r="AE78" i="1"/>
  <c r="AF78" i="1"/>
  <c r="AB78" i="1" s="1"/>
  <c r="AG78" i="1"/>
  <c r="AH78" i="1"/>
  <c r="CV78" i="1" s="1"/>
  <c r="U78" i="1" s="1"/>
  <c r="AI78" i="1"/>
  <c r="AJ78" i="1"/>
  <c r="CX78" i="1" s="1"/>
  <c r="W78" i="1" s="1"/>
  <c r="CQ78" i="1"/>
  <c r="P78" i="1" s="1"/>
  <c r="CS78" i="1"/>
  <c r="R78" i="1" s="1"/>
  <c r="CU78" i="1"/>
  <c r="T78" i="1" s="1"/>
  <c r="CW78" i="1"/>
  <c r="V78" i="1" s="1"/>
  <c r="GL78" i="1"/>
  <c r="GO78" i="1"/>
  <c r="GP78" i="1"/>
  <c r="GV78" i="1"/>
  <c r="HC78" i="1" s="1"/>
  <c r="GX78" i="1" s="1"/>
  <c r="HG78" i="1"/>
  <c r="AC79" i="1"/>
  <c r="AD79" i="1"/>
  <c r="CR79" i="1" s="1"/>
  <c r="Q79" i="1" s="1"/>
  <c r="AE79" i="1"/>
  <c r="AF79" i="1"/>
  <c r="AB79" i="1" s="1"/>
  <c r="AG79" i="1"/>
  <c r="AH79" i="1"/>
  <c r="CV79" i="1" s="1"/>
  <c r="U79" i="1" s="1"/>
  <c r="AI79" i="1"/>
  <c r="AJ79" i="1"/>
  <c r="CX79" i="1" s="1"/>
  <c r="W79" i="1" s="1"/>
  <c r="CQ79" i="1"/>
  <c r="P79" i="1" s="1"/>
  <c r="CS79" i="1"/>
  <c r="R79" i="1" s="1"/>
  <c r="CU79" i="1"/>
  <c r="T79" i="1" s="1"/>
  <c r="CW79" i="1"/>
  <c r="V79" i="1" s="1"/>
  <c r="GL79" i="1"/>
  <c r="GO79" i="1"/>
  <c r="GP79" i="1"/>
  <c r="GV79" i="1"/>
  <c r="HC79" i="1" s="1"/>
  <c r="GX79" i="1" s="1"/>
  <c r="C80" i="1"/>
  <c r="D80" i="1"/>
  <c r="I80" i="1"/>
  <c r="K80" i="1"/>
  <c r="AC80" i="1"/>
  <c r="AE80" i="1"/>
  <c r="CS80" i="1" s="1"/>
  <c r="R80" i="1" s="1"/>
  <c r="AF80" i="1"/>
  <c r="AG80" i="1"/>
  <c r="CU80" i="1" s="1"/>
  <c r="T80" i="1" s="1"/>
  <c r="AH80" i="1"/>
  <c r="AI80" i="1"/>
  <c r="CW80" i="1" s="1"/>
  <c r="V80" i="1" s="1"/>
  <c r="AJ80" i="1"/>
  <c r="CT80" i="1"/>
  <c r="S80" i="1" s="1"/>
  <c r="CV80" i="1"/>
  <c r="U80" i="1" s="1"/>
  <c r="CX80" i="1"/>
  <c r="W80" i="1" s="1"/>
  <c r="GL80" i="1"/>
  <c r="GO80" i="1"/>
  <c r="GP80" i="1"/>
  <c r="GV80" i="1"/>
  <c r="HC80" i="1" s="1"/>
  <c r="GX80" i="1" s="1"/>
  <c r="C81" i="1"/>
  <c r="D81" i="1"/>
  <c r="I81" i="1"/>
  <c r="K81" i="1"/>
  <c r="AC81" i="1"/>
  <c r="AD81" i="1"/>
  <c r="AB81" i="1" s="1"/>
  <c r="AE81" i="1"/>
  <c r="AF81" i="1"/>
  <c r="CT81" i="1" s="1"/>
  <c r="S81" i="1" s="1"/>
  <c r="AG81" i="1"/>
  <c r="AH81" i="1"/>
  <c r="CV81" i="1" s="1"/>
  <c r="U81" i="1" s="1"/>
  <c r="AI81" i="1"/>
  <c r="AJ81" i="1"/>
  <c r="CX81" i="1" s="1"/>
  <c r="W81" i="1" s="1"/>
  <c r="CQ81" i="1"/>
  <c r="P81" i="1" s="1"/>
  <c r="CS81" i="1"/>
  <c r="R81" i="1" s="1"/>
  <c r="CU81" i="1"/>
  <c r="T81" i="1" s="1"/>
  <c r="CW81" i="1"/>
  <c r="V81" i="1" s="1"/>
  <c r="GL81" i="1"/>
  <c r="GO81" i="1"/>
  <c r="GP81" i="1"/>
  <c r="GV81" i="1"/>
  <c r="GX81" i="1"/>
  <c r="HC81" i="1"/>
  <c r="C82" i="1"/>
  <c r="D82" i="1"/>
  <c r="AC82" i="1"/>
  <c r="AE82" i="1"/>
  <c r="CS82" i="1" s="1"/>
  <c r="R82" i="1" s="1"/>
  <c r="AF82" i="1"/>
  <c r="AG82" i="1"/>
  <c r="CU82" i="1" s="1"/>
  <c r="T82" i="1" s="1"/>
  <c r="AH82" i="1"/>
  <c r="AI82" i="1"/>
  <c r="CW82" i="1" s="1"/>
  <c r="V82" i="1" s="1"/>
  <c r="AJ82" i="1"/>
  <c r="CT82" i="1"/>
  <c r="S82" i="1" s="1"/>
  <c r="CV82" i="1"/>
  <c r="U82" i="1" s="1"/>
  <c r="CX82" i="1"/>
  <c r="W82" i="1" s="1"/>
  <c r="GL82" i="1"/>
  <c r="GO82" i="1"/>
  <c r="GP82" i="1"/>
  <c r="GV82" i="1"/>
  <c r="HC82" i="1" s="1"/>
  <c r="GX82" i="1" s="1"/>
  <c r="C83" i="1"/>
  <c r="D83" i="1"/>
  <c r="I83" i="1"/>
  <c r="K83" i="1"/>
  <c r="AC83" i="1"/>
  <c r="AD83" i="1"/>
  <c r="AB83" i="1" s="1"/>
  <c r="AE83" i="1"/>
  <c r="AF83" i="1"/>
  <c r="CT83" i="1" s="1"/>
  <c r="S83" i="1" s="1"/>
  <c r="AG83" i="1"/>
  <c r="AH83" i="1"/>
  <c r="CV83" i="1" s="1"/>
  <c r="U83" i="1" s="1"/>
  <c r="AI83" i="1"/>
  <c r="AJ83" i="1"/>
  <c r="CX83" i="1" s="1"/>
  <c r="W83" i="1" s="1"/>
  <c r="CQ83" i="1"/>
  <c r="P83" i="1" s="1"/>
  <c r="CS83" i="1"/>
  <c r="R83" i="1" s="1"/>
  <c r="CU83" i="1"/>
  <c r="T83" i="1" s="1"/>
  <c r="CW83" i="1"/>
  <c r="V83" i="1" s="1"/>
  <c r="GL83" i="1"/>
  <c r="GO83" i="1"/>
  <c r="GP83" i="1"/>
  <c r="GV83" i="1"/>
  <c r="HC83" i="1" s="1"/>
  <c r="GX83" i="1" s="1"/>
  <c r="C84" i="1"/>
  <c r="D84" i="1"/>
  <c r="AC84" i="1"/>
  <c r="AE84" i="1"/>
  <c r="CS84" i="1" s="1"/>
  <c r="R84" i="1" s="1"/>
  <c r="AF84" i="1"/>
  <c r="AG84" i="1"/>
  <c r="CU84" i="1" s="1"/>
  <c r="T84" i="1" s="1"/>
  <c r="AH84" i="1"/>
  <c r="AI84" i="1"/>
  <c r="CW84" i="1" s="1"/>
  <c r="V84" i="1" s="1"/>
  <c r="AJ84" i="1"/>
  <c r="CT84" i="1"/>
  <c r="S84" i="1" s="1"/>
  <c r="CV84" i="1"/>
  <c r="U84" i="1" s="1"/>
  <c r="CX84" i="1"/>
  <c r="W84" i="1" s="1"/>
  <c r="GL84" i="1"/>
  <c r="GO84" i="1"/>
  <c r="GP84" i="1"/>
  <c r="GV84" i="1"/>
  <c r="HC84" i="1" s="1"/>
  <c r="GX84" i="1" s="1"/>
  <c r="I85" i="1"/>
  <c r="AC85" i="1"/>
  <c r="AE85" i="1"/>
  <c r="CS85" i="1" s="1"/>
  <c r="R85" i="1" s="1"/>
  <c r="AF85" i="1"/>
  <c r="AG85" i="1"/>
  <c r="CU85" i="1" s="1"/>
  <c r="T85" i="1" s="1"/>
  <c r="AH85" i="1"/>
  <c r="AI85" i="1"/>
  <c r="CW85" i="1" s="1"/>
  <c r="V85" i="1" s="1"/>
  <c r="AJ85" i="1"/>
  <c r="CT85" i="1"/>
  <c r="S85" i="1" s="1"/>
  <c r="CV85" i="1"/>
  <c r="U85" i="1" s="1"/>
  <c r="CX85" i="1"/>
  <c r="W85" i="1" s="1"/>
  <c r="GL85" i="1"/>
  <c r="GO85" i="1"/>
  <c r="GP85" i="1"/>
  <c r="GV85" i="1"/>
  <c r="HC85" i="1" s="1"/>
  <c r="GX85" i="1" s="1"/>
  <c r="C86" i="1"/>
  <c r="D86" i="1"/>
  <c r="I86" i="1"/>
  <c r="K86" i="1"/>
  <c r="AC86" i="1"/>
  <c r="AD86" i="1"/>
  <c r="AB86" i="1" s="1"/>
  <c r="AE86" i="1"/>
  <c r="AF86" i="1"/>
  <c r="CT86" i="1" s="1"/>
  <c r="S86" i="1" s="1"/>
  <c r="AG86" i="1"/>
  <c r="AH86" i="1"/>
  <c r="CV86" i="1" s="1"/>
  <c r="U86" i="1" s="1"/>
  <c r="AI86" i="1"/>
  <c r="AJ86" i="1"/>
  <c r="CX86" i="1" s="1"/>
  <c r="W86" i="1" s="1"/>
  <c r="CQ86" i="1"/>
  <c r="P86" i="1" s="1"/>
  <c r="CS86" i="1"/>
  <c r="R86" i="1" s="1"/>
  <c r="CU86" i="1"/>
  <c r="T86" i="1" s="1"/>
  <c r="CW86" i="1"/>
  <c r="V86" i="1" s="1"/>
  <c r="GL86" i="1"/>
  <c r="GO86" i="1"/>
  <c r="GP86" i="1"/>
  <c r="GV86" i="1"/>
  <c r="HC86" i="1" s="1"/>
  <c r="GX86" i="1" s="1"/>
  <c r="C87" i="1"/>
  <c r="D87" i="1"/>
  <c r="I87" i="1"/>
  <c r="I88" i="1" s="1"/>
  <c r="K87" i="1"/>
  <c r="AC87" i="1"/>
  <c r="CQ87" i="1" s="1"/>
  <c r="P87" i="1" s="1"/>
  <c r="CP87" i="1" s="1"/>
  <c r="O87" i="1" s="1"/>
  <c r="AE87" i="1"/>
  <c r="AD87" i="1" s="1"/>
  <c r="CR87" i="1" s="1"/>
  <c r="Q87" i="1" s="1"/>
  <c r="AF87" i="1"/>
  <c r="AG87" i="1"/>
  <c r="CU87" i="1" s="1"/>
  <c r="T87" i="1" s="1"/>
  <c r="AH87" i="1"/>
  <c r="AI87" i="1"/>
  <c r="CW87" i="1" s="1"/>
  <c r="V87" i="1" s="1"/>
  <c r="AJ87" i="1"/>
  <c r="CT87" i="1"/>
  <c r="S87" i="1" s="1"/>
  <c r="CV87" i="1"/>
  <c r="U87" i="1" s="1"/>
  <c r="CX87" i="1"/>
  <c r="W87" i="1" s="1"/>
  <c r="GL87" i="1"/>
  <c r="GO87" i="1"/>
  <c r="GP87" i="1"/>
  <c r="GV87" i="1"/>
  <c r="HC87" i="1"/>
  <c r="GX87" i="1" s="1"/>
  <c r="AC88" i="1"/>
  <c r="CQ88" i="1" s="1"/>
  <c r="P88" i="1" s="1"/>
  <c r="AE88" i="1"/>
  <c r="AD88" i="1" s="1"/>
  <c r="CR88" i="1" s="1"/>
  <c r="Q88" i="1" s="1"/>
  <c r="AF88" i="1"/>
  <c r="AG88" i="1"/>
  <c r="CU88" i="1" s="1"/>
  <c r="T88" i="1" s="1"/>
  <c r="AH88" i="1"/>
  <c r="AI88" i="1"/>
  <c r="CW88" i="1" s="1"/>
  <c r="V88" i="1" s="1"/>
  <c r="AJ88" i="1"/>
  <c r="CT88" i="1"/>
  <c r="S88" i="1" s="1"/>
  <c r="CV88" i="1"/>
  <c r="U88" i="1" s="1"/>
  <c r="CX88" i="1"/>
  <c r="W88" i="1" s="1"/>
  <c r="GL88" i="1"/>
  <c r="GO88" i="1"/>
  <c r="GP88" i="1"/>
  <c r="GV88" i="1"/>
  <c r="HC88" i="1"/>
  <c r="C89" i="1"/>
  <c r="D89" i="1"/>
  <c r="I89" i="1"/>
  <c r="K89" i="1"/>
  <c r="AC89" i="1"/>
  <c r="AD89" i="1"/>
  <c r="CR89" i="1" s="1"/>
  <c r="Q89" i="1" s="1"/>
  <c r="AE89" i="1"/>
  <c r="AF89" i="1"/>
  <c r="AB89" i="1" s="1"/>
  <c r="AG89" i="1"/>
  <c r="AH89" i="1"/>
  <c r="CV89" i="1" s="1"/>
  <c r="U89" i="1" s="1"/>
  <c r="AI89" i="1"/>
  <c r="AJ89" i="1"/>
  <c r="CX89" i="1" s="1"/>
  <c r="W89" i="1" s="1"/>
  <c r="CQ89" i="1"/>
  <c r="P89" i="1" s="1"/>
  <c r="CS89" i="1"/>
  <c r="R89" i="1" s="1"/>
  <c r="CU89" i="1"/>
  <c r="T89" i="1" s="1"/>
  <c r="CW89" i="1"/>
  <c r="V89" i="1" s="1"/>
  <c r="GL89" i="1"/>
  <c r="GO89" i="1"/>
  <c r="GP89" i="1"/>
  <c r="GV89" i="1"/>
  <c r="GX89" i="1"/>
  <c r="HC89" i="1"/>
  <c r="C90" i="1"/>
  <c r="D90" i="1"/>
  <c r="I90" i="1"/>
  <c r="I91" i="1" s="1"/>
  <c r="K90" i="1"/>
  <c r="AC90" i="1"/>
  <c r="AE90" i="1"/>
  <c r="CS90" i="1" s="1"/>
  <c r="R90" i="1" s="1"/>
  <c r="AF90" i="1"/>
  <c r="AG90" i="1"/>
  <c r="CU90" i="1" s="1"/>
  <c r="T90" i="1" s="1"/>
  <c r="AH90" i="1"/>
  <c r="AI90" i="1"/>
  <c r="CW90" i="1" s="1"/>
  <c r="V90" i="1" s="1"/>
  <c r="AJ90" i="1"/>
  <c r="CT90" i="1"/>
  <c r="S90" i="1" s="1"/>
  <c r="CV90" i="1"/>
  <c r="U90" i="1" s="1"/>
  <c r="CX90" i="1"/>
  <c r="W90" i="1" s="1"/>
  <c r="GL90" i="1"/>
  <c r="GO90" i="1"/>
  <c r="GP90" i="1"/>
  <c r="GV90" i="1"/>
  <c r="HC90" i="1" s="1"/>
  <c r="GX90" i="1" s="1"/>
  <c r="C91" i="1"/>
  <c r="D91" i="1"/>
  <c r="K91" i="1"/>
  <c r="AC91" i="1"/>
  <c r="AD91" i="1"/>
  <c r="AB91" i="1" s="1"/>
  <c r="AE91" i="1"/>
  <c r="AF91" i="1"/>
  <c r="CT91" i="1" s="1"/>
  <c r="S91" i="1" s="1"/>
  <c r="AG91" i="1"/>
  <c r="AH91" i="1"/>
  <c r="CV91" i="1" s="1"/>
  <c r="U91" i="1" s="1"/>
  <c r="AI91" i="1"/>
  <c r="AJ91" i="1"/>
  <c r="CX91" i="1" s="1"/>
  <c r="W91" i="1" s="1"/>
  <c r="CQ91" i="1"/>
  <c r="P91" i="1" s="1"/>
  <c r="CS91" i="1"/>
  <c r="R91" i="1" s="1"/>
  <c r="CU91" i="1"/>
  <c r="T91" i="1" s="1"/>
  <c r="CW91" i="1"/>
  <c r="V91" i="1" s="1"/>
  <c r="GL91" i="1"/>
  <c r="GO91" i="1"/>
  <c r="GP91" i="1"/>
  <c r="GV91" i="1"/>
  <c r="HC91" i="1"/>
  <c r="C92" i="1"/>
  <c r="D92" i="1"/>
  <c r="I92" i="1"/>
  <c r="I93" i="1" s="1"/>
  <c r="K92" i="1"/>
  <c r="AC92" i="1"/>
  <c r="CQ92" i="1" s="1"/>
  <c r="P92" i="1" s="1"/>
  <c r="AE92" i="1"/>
  <c r="AD92" i="1" s="1"/>
  <c r="CR92" i="1" s="1"/>
  <c r="Q92" i="1" s="1"/>
  <c r="AF92" i="1"/>
  <c r="AG92" i="1"/>
  <c r="CU92" i="1" s="1"/>
  <c r="T92" i="1" s="1"/>
  <c r="AH92" i="1"/>
  <c r="AI92" i="1"/>
  <c r="CW92" i="1" s="1"/>
  <c r="V92" i="1" s="1"/>
  <c r="AJ92" i="1"/>
  <c r="CT92" i="1"/>
  <c r="S92" i="1" s="1"/>
  <c r="CV92" i="1"/>
  <c r="U92" i="1" s="1"/>
  <c r="CX92" i="1"/>
  <c r="W92" i="1" s="1"/>
  <c r="GL92" i="1"/>
  <c r="GO92" i="1"/>
  <c r="GP92" i="1"/>
  <c r="GV92" i="1"/>
  <c r="HC92" i="1"/>
  <c r="GX92" i="1" s="1"/>
  <c r="AC93" i="1"/>
  <c r="CQ93" i="1" s="1"/>
  <c r="AE93" i="1"/>
  <c r="AD93" i="1" s="1"/>
  <c r="CR93" i="1" s="1"/>
  <c r="AF93" i="1"/>
  <c r="AG93" i="1"/>
  <c r="CU93" i="1" s="1"/>
  <c r="T93" i="1" s="1"/>
  <c r="AH93" i="1"/>
  <c r="AI93" i="1"/>
  <c r="CW93" i="1" s="1"/>
  <c r="AJ93" i="1"/>
  <c r="CT93" i="1"/>
  <c r="S93" i="1" s="1"/>
  <c r="CV93" i="1"/>
  <c r="CX93" i="1"/>
  <c r="GL93" i="1"/>
  <c r="GO93" i="1"/>
  <c r="GP93" i="1"/>
  <c r="GV93" i="1"/>
  <c r="HC93" i="1" s="1"/>
  <c r="GX93" i="1" s="1"/>
  <c r="C94" i="1"/>
  <c r="D94" i="1"/>
  <c r="K94" i="1"/>
  <c r="AC94" i="1"/>
  <c r="AD94" i="1"/>
  <c r="CR94" i="1" s="1"/>
  <c r="AE94" i="1"/>
  <c r="AF94" i="1"/>
  <c r="CT94" i="1" s="1"/>
  <c r="AG94" i="1"/>
  <c r="AH94" i="1"/>
  <c r="CV94" i="1" s="1"/>
  <c r="AI94" i="1"/>
  <c r="AJ94" i="1"/>
  <c r="CX94" i="1" s="1"/>
  <c r="CQ94" i="1"/>
  <c r="CS94" i="1"/>
  <c r="CU94" i="1"/>
  <c r="CW94" i="1"/>
  <c r="GL94" i="1"/>
  <c r="GO94" i="1"/>
  <c r="GP94" i="1"/>
  <c r="GV94" i="1"/>
  <c r="HC94" i="1" s="1"/>
  <c r="C95" i="1"/>
  <c r="D95" i="1"/>
  <c r="I95" i="1"/>
  <c r="I96" i="1" s="1"/>
  <c r="K95" i="1"/>
  <c r="AC95" i="1"/>
  <c r="AE95" i="1"/>
  <c r="AF95" i="1"/>
  <c r="AG95" i="1"/>
  <c r="CU95" i="1" s="1"/>
  <c r="T95" i="1" s="1"/>
  <c r="AH95" i="1"/>
  <c r="AI95" i="1"/>
  <c r="CW95" i="1" s="1"/>
  <c r="V95" i="1" s="1"/>
  <c r="AJ95" i="1"/>
  <c r="CT95" i="1"/>
  <c r="S95" i="1" s="1"/>
  <c r="CV95" i="1"/>
  <c r="U95" i="1" s="1"/>
  <c r="CX95" i="1"/>
  <c r="W95" i="1" s="1"/>
  <c r="GL95" i="1"/>
  <c r="GO95" i="1"/>
  <c r="GP95" i="1"/>
  <c r="GV95" i="1"/>
  <c r="HC95" i="1" s="1"/>
  <c r="GX95" i="1" s="1"/>
  <c r="U96" i="1"/>
  <c r="AC96" i="1"/>
  <c r="AE96" i="1"/>
  <c r="AF96" i="1"/>
  <c r="AG96" i="1"/>
  <c r="CU96" i="1" s="1"/>
  <c r="T96" i="1" s="1"/>
  <c r="AH96" i="1"/>
  <c r="AI96" i="1"/>
  <c r="CW96" i="1" s="1"/>
  <c r="V96" i="1" s="1"/>
  <c r="AJ96" i="1"/>
  <c r="CT96" i="1"/>
  <c r="S96" i="1" s="1"/>
  <c r="CV96" i="1"/>
  <c r="CX96" i="1"/>
  <c r="W96" i="1" s="1"/>
  <c r="GL96" i="1"/>
  <c r="GO96" i="1"/>
  <c r="GP96" i="1"/>
  <c r="GV96" i="1"/>
  <c r="HC96" i="1" s="1"/>
  <c r="GX96" i="1" s="1"/>
  <c r="C97" i="1"/>
  <c r="D97" i="1"/>
  <c r="K97" i="1"/>
  <c r="AC97" i="1"/>
  <c r="AD97" i="1"/>
  <c r="CR97" i="1" s="1"/>
  <c r="AE97" i="1"/>
  <c r="AF97" i="1"/>
  <c r="CT97" i="1" s="1"/>
  <c r="AG97" i="1"/>
  <c r="AH97" i="1"/>
  <c r="CV97" i="1" s="1"/>
  <c r="AI97" i="1"/>
  <c r="AJ97" i="1"/>
  <c r="CX97" i="1" s="1"/>
  <c r="CQ97" i="1"/>
  <c r="CS97" i="1"/>
  <c r="CU97" i="1"/>
  <c r="CW97" i="1"/>
  <c r="GL97" i="1"/>
  <c r="GO97" i="1"/>
  <c r="GP97" i="1"/>
  <c r="GV97" i="1"/>
  <c r="HC97" i="1"/>
  <c r="AC98" i="1"/>
  <c r="AD98" i="1"/>
  <c r="CR98" i="1" s="1"/>
  <c r="AE98" i="1"/>
  <c r="AF98" i="1"/>
  <c r="CT98" i="1" s="1"/>
  <c r="AG98" i="1"/>
  <c r="AH98" i="1"/>
  <c r="CV98" i="1" s="1"/>
  <c r="AI98" i="1"/>
  <c r="AJ98" i="1"/>
  <c r="CX98" i="1" s="1"/>
  <c r="CQ98" i="1"/>
  <c r="CS98" i="1"/>
  <c r="CU98" i="1"/>
  <c r="CW98" i="1"/>
  <c r="GL98" i="1"/>
  <c r="GO98" i="1"/>
  <c r="GP98" i="1"/>
  <c r="GV98" i="1"/>
  <c r="HC98" i="1" s="1"/>
  <c r="B101" i="1"/>
  <c r="B22" i="1" s="1"/>
  <c r="C101" i="1"/>
  <c r="C22" i="1" s="1"/>
  <c r="D101" i="1"/>
  <c r="D22" i="1" s="1"/>
  <c r="F101" i="1"/>
  <c r="F22" i="1" s="1"/>
  <c r="G101" i="1"/>
  <c r="G22" i="1" s="1"/>
  <c r="BX101" i="1"/>
  <c r="BX22" i="1" s="1"/>
  <c r="BY101" i="1"/>
  <c r="BY22" i="1" s="1"/>
  <c r="CC101" i="1"/>
  <c r="CC22" i="1" s="1"/>
  <c r="CD101" i="1"/>
  <c r="CD22" i="1" s="1"/>
  <c r="CK101" i="1"/>
  <c r="CK22" i="1" s="1"/>
  <c r="CL101" i="1"/>
  <c r="CL22" i="1" s="1"/>
  <c r="B131" i="1"/>
  <c r="B18" i="1" s="1"/>
  <c r="C131" i="1"/>
  <c r="C18" i="1" s="1"/>
  <c r="D131" i="1"/>
  <c r="D18" i="1" s="1"/>
  <c r="F131" i="1"/>
  <c r="F18" i="1" s="1"/>
  <c r="G131" i="1"/>
  <c r="G18" i="1" s="1"/>
  <c r="F12" i="6"/>
  <c r="G12" i="6"/>
  <c r="BZ101" i="1" l="1"/>
  <c r="BZ22" i="1" s="1"/>
  <c r="BB101" i="1"/>
  <c r="AT101" i="1"/>
  <c r="AP101" i="1"/>
  <c r="AB98" i="1"/>
  <c r="U93" i="1"/>
  <c r="P93" i="1"/>
  <c r="GX88" i="1"/>
  <c r="CZ85" i="1"/>
  <c r="Y85" i="1" s="1"/>
  <c r="CY85" i="1"/>
  <c r="X85" i="1" s="1"/>
  <c r="CY72" i="1"/>
  <c r="X72" i="1" s="1"/>
  <c r="CZ72" i="1"/>
  <c r="Y72" i="1" s="1"/>
  <c r="CY59" i="1"/>
  <c r="X59" i="1" s="1"/>
  <c r="AO101" i="1"/>
  <c r="CS96" i="1"/>
  <c r="R96" i="1" s="1"/>
  <c r="CZ96" i="1" s="1"/>
  <c r="Y96" i="1" s="1"/>
  <c r="AD96" i="1"/>
  <c r="CR96" i="1" s="1"/>
  <c r="Q96" i="1" s="1"/>
  <c r="CY91" i="1"/>
  <c r="X91" i="1" s="1"/>
  <c r="CZ91" i="1"/>
  <c r="Y91" i="1" s="1"/>
  <c r="CY83" i="1"/>
  <c r="X83" i="1" s="1"/>
  <c r="CZ83" i="1"/>
  <c r="Y83" i="1" s="1"/>
  <c r="CZ80" i="1"/>
  <c r="Y80" i="1" s="1"/>
  <c r="CY80" i="1"/>
  <c r="X80" i="1" s="1"/>
  <c r="CP74" i="1"/>
  <c r="O74" i="1" s="1"/>
  <c r="CP71" i="1"/>
  <c r="O71" i="1" s="1"/>
  <c r="CP69" i="1"/>
  <c r="O69" i="1" s="1"/>
  <c r="AB96" i="1"/>
  <c r="CQ96" i="1"/>
  <c r="P96" i="1" s="1"/>
  <c r="CP96" i="1" s="1"/>
  <c r="O96" i="1" s="1"/>
  <c r="CS95" i="1"/>
  <c r="R95" i="1" s="1"/>
  <c r="CY95" i="1" s="1"/>
  <c r="X95" i="1" s="1"/>
  <c r="AD95" i="1"/>
  <c r="CR95" i="1" s="1"/>
  <c r="Q95" i="1" s="1"/>
  <c r="CZ90" i="1"/>
  <c r="Y90" i="1" s="1"/>
  <c r="CY90" i="1"/>
  <c r="X90" i="1" s="1"/>
  <c r="CP88" i="1"/>
  <c r="O88" i="1" s="1"/>
  <c r="CY86" i="1"/>
  <c r="X86" i="1" s="1"/>
  <c r="CZ86" i="1"/>
  <c r="Y86" i="1" s="1"/>
  <c r="CY74" i="1"/>
  <c r="X74" i="1" s="1"/>
  <c r="CZ74" i="1"/>
  <c r="Y74" i="1" s="1"/>
  <c r="CY58" i="1"/>
  <c r="X58" i="1" s="1"/>
  <c r="BC101" i="1"/>
  <c r="AU101" i="1"/>
  <c r="AB97" i="1"/>
  <c r="CZ95" i="1"/>
  <c r="Y95" i="1" s="1"/>
  <c r="AB95" i="1"/>
  <c r="W93" i="1"/>
  <c r="V93" i="1"/>
  <c r="Q93" i="1"/>
  <c r="CP92" i="1"/>
  <c r="O92" i="1" s="1"/>
  <c r="CX194" i="3"/>
  <c r="CX196" i="3"/>
  <c r="CU193" i="3"/>
  <c r="CW195" i="3"/>
  <c r="CW196" i="3"/>
  <c r="GX91" i="1"/>
  <c r="CZ84" i="1"/>
  <c r="Y84" i="1" s="1"/>
  <c r="CY84" i="1"/>
  <c r="X84" i="1" s="1"/>
  <c r="CZ82" i="1"/>
  <c r="Y82" i="1" s="1"/>
  <c r="CY82" i="1"/>
  <c r="X82" i="1" s="1"/>
  <c r="CY81" i="1"/>
  <c r="X81" i="1" s="1"/>
  <c r="CZ81" i="1"/>
  <c r="Y81" i="1" s="1"/>
  <c r="CY73" i="1"/>
  <c r="X73" i="1" s="1"/>
  <c r="GM73" i="1" s="1"/>
  <c r="GN73" i="1" s="1"/>
  <c r="CZ73" i="1"/>
  <c r="Y73" i="1" s="1"/>
  <c r="CP72" i="1"/>
  <c r="O72" i="1" s="1"/>
  <c r="GM72" i="1" s="1"/>
  <c r="GN72" i="1" s="1"/>
  <c r="CP70" i="1"/>
  <c r="O70" i="1" s="1"/>
  <c r="I97" i="1"/>
  <c r="W97" i="1" s="1"/>
  <c r="CQ95" i="1"/>
  <c r="P95" i="1" s="1"/>
  <c r="CP95" i="1" s="1"/>
  <c r="O95" i="1" s="1"/>
  <c r="CS93" i="1"/>
  <c r="R93" i="1" s="1"/>
  <c r="CY93" i="1" s="1"/>
  <c r="X93" i="1" s="1"/>
  <c r="AB93" i="1"/>
  <c r="CS92" i="1"/>
  <c r="R92" i="1" s="1"/>
  <c r="CY92" i="1" s="1"/>
  <c r="X92" i="1" s="1"/>
  <c r="AB92" i="1"/>
  <c r="CR91" i="1"/>
  <c r="Q91" i="1" s="1"/>
  <c r="CP91" i="1" s="1"/>
  <c r="O91" i="1" s="1"/>
  <c r="GM91" i="1" s="1"/>
  <c r="GN91" i="1" s="1"/>
  <c r="CQ90" i="1"/>
  <c r="P90" i="1" s="1"/>
  <c r="AD90" i="1"/>
  <c r="CR90" i="1" s="1"/>
  <c r="Q90" i="1" s="1"/>
  <c r="CT89" i="1"/>
  <c r="S89" i="1" s="1"/>
  <c r="CS88" i="1"/>
  <c r="R88" i="1" s="1"/>
  <c r="CY88" i="1" s="1"/>
  <c r="X88" i="1" s="1"/>
  <c r="AB88" i="1"/>
  <c r="CS87" i="1"/>
  <c r="R87" i="1" s="1"/>
  <c r="CY87" i="1" s="1"/>
  <c r="X87" i="1" s="1"/>
  <c r="AB87" i="1"/>
  <c r="CR86" i="1"/>
  <c r="Q86" i="1" s="1"/>
  <c r="CP86" i="1" s="1"/>
  <c r="O86" i="1" s="1"/>
  <c r="GM86" i="1" s="1"/>
  <c r="GN86" i="1" s="1"/>
  <c r="CV186" i="3"/>
  <c r="CX186" i="3"/>
  <c r="CU186" i="3"/>
  <c r="CQ85" i="1"/>
  <c r="P85" i="1" s="1"/>
  <c r="AD85" i="1"/>
  <c r="CR85" i="1" s="1"/>
  <c r="Q85" i="1" s="1"/>
  <c r="CQ84" i="1"/>
  <c r="P84" i="1" s="1"/>
  <c r="AD84" i="1"/>
  <c r="CR84" i="1" s="1"/>
  <c r="Q84" i="1" s="1"/>
  <c r="CR83" i="1"/>
  <c r="Q83" i="1" s="1"/>
  <c r="CP83" i="1" s="1"/>
  <c r="O83" i="1" s="1"/>
  <c r="GM83" i="1" s="1"/>
  <c r="GN83" i="1" s="1"/>
  <c r="CX170" i="3"/>
  <c r="CV170" i="3"/>
  <c r="CW172" i="3"/>
  <c r="CX171" i="3"/>
  <c r="CU170" i="3"/>
  <c r="CQ82" i="1"/>
  <c r="P82" i="1" s="1"/>
  <c r="AD82" i="1"/>
  <c r="CR82" i="1" s="1"/>
  <c r="Q82" i="1" s="1"/>
  <c r="CR81" i="1"/>
  <c r="Q81" i="1" s="1"/>
  <c r="CP81" i="1" s="1"/>
  <c r="O81" i="1" s="1"/>
  <c r="GM81" i="1" s="1"/>
  <c r="GN81" i="1" s="1"/>
  <c r="CU157" i="3"/>
  <c r="CW161" i="3"/>
  <c r="CX163" i="3"/>
  <c r="CV157" i="3"/>
  <c r="CX159" i="3"/>
  <c r="CX161" i="3"/>
  <c r="CX157" i="3"/>
  <c r="CX164" i="3"/>
  <c r="CQ80" i="1"/>
  <c r="P80" i="1" s="1"/>
  <c r="AD80" i="1"/>
  <c r="CR80" i="1" s="1"/>
  <c r="Q80" i="1" s="1"/>
  <c r="CT79" i="1"/>
  <c r="S79" i="1" s="1"/>
  <c r="CT78" i="1"/>
  <c r="S78" i="1" s="1"/>
  <c r="CP78" i="1" s="1"/>
  <c r="O78" i="1" s="1"/>
  <c r="CT77" i="1"/>
  <c r="S77" i="1" s="1"/>
  <c r="CP77" i="1" s="1"/>
  <c r="O77" i="1" s="1"/>
  <c r="CT76" i="1"/>
  <c r="S76" i="1" s="1"/>
  <c r="CT75" i="1"/>
  <c r="S75" i="1" s="1"/>
  <c r="CS71" i="1"/>
  <c r="R71" i="1" s="1"/>
  <c r="CZ71" i="1" s="1"/>
  <c r="Y71" i="1" s="1"/>
  <c r="AB71" i="1"/>
  <c r="HG70" i="1"/>
  <c r="CS70" i="1"/>
  <c r="R70" i="1" s="1"/>
  <c r="CY70" i="1" s="1"/>
  <c r="X70" i="1" s="1"/>
  <c r="AB70" i="1"/>
  <c r="HG69" i="1"/>
  <c r="CS69" i="1"/>
  <c r="R69" i="1" s="1"/>
  <c r="CY69" i="1" s="1"/>
  <c r="X69" i="1" s="1"/>
  <c r="AB69" i="1"/>
  <c r="AD68" i="1"/>
  <c r="CR68" i="1" s="1"/>
  <c r="CS68" i="1"/>
  <c r="T64" i="1"/>
  <c r="HG63" i="1"/>
  <c r="CQ63" i="1"/>
  <c r="P63" i="1" s="1"/>
  <c r="CS62" i="1"/>
  <c r="R62" i="1" s="1"/>
  <c r="CZ62" i="1" s="1"/>
  <c r="Y62" i="1" s="1"/>
  <c r="AD62" i="1"/>
  <c r="CR62" i="1" s="1"/>
  <c r="Q62" i="1" s="1"/>
  <c r="CP58" i="1"/>
  <c r="O58" i="1" s="1"/>
  <c r="CP56" i="1"/>
  <c r="O56" i="1" s="1"/>
  <c r="CP48" i="1"/>
  <c r="O48" i="1" s="1"/>
  <c r="CY46" i="1"/>
  <c r="X46" i="1" s="1"/>
  <c r="CZ46" i="1"/>
  <c r="Y46" i="1" s="1"/>
  <c r="AB94" i="1"/>
  <c r="CX199" i="3"/>
  <c r="CX197" i="3"/>
  <c r="CV188" i="3"/>
  <c r="CX188" i="3"/>
  <c r="CU188" i="3"/>
  <c r="AB74" i="1"/>
  <c r="AB73" i="1"/>
  <c r="AB72" i="1"/>
  <c r="CQ68" i="1"/>
  <c r="AB68" i="1"/>
  <c r="AD67" i="1"/>
  <c r="CR67" i="1" s="1"/>
  <c r="CS67" i="1"/>
  <c r="CZ66" i="1"/>
  <c r="Y66" i="1" s="1"/>
  <c r="GM66" i="1" s="1"/>
  <c r="GN66" i="1" s="1"/>
  <c r="AB66" i="1"/>
  <c r="CS65" i="1"/>
  <c r="AD65" i="1"/>
  <c r="CR65" i="1" s="1"/>
  <c r="AB62" i="1"/>
  <c r="HG62" i="1"/>
  <c r="CQ62" i="1"/>
  <c r="P62" i="1" s="1"/>
  <c r="CP62" i="1" s="1"/>
  <c r="O62" i="1" s="1"/>
  <c r="CY62" i="1"/>
  <c r="X62" i="1" s="1"/>
  <c r="CS61" i="1"/>
  <c r="R61" i="1" s="1"/>
  <c r="CY61" i="1" s="1"/>
  <c r="X61" i="1" s="1"/>
  <c r="AD61" i="1"/>
  <c r="CR61" i="1" s="1"/>
  <c r="Q61" i="1" s="1"/>
  <c r="CZ59" i="1"/>
  <c r="Y59" i="1" s="1"/>
  <c r="GM59" i="1" s="1"/>
  <c r="GN59" i="1" s="1"/>
  <c r="AB59" i="1"/>
  <c r="CZ51" i="1"/>
  <c r="Y51" i="1" s="1"/>
  <c r="CY51" i="1"/>
  <c r="X51" i="1" s="1"/>
  <c r="CY47" i="1"/>
  <c r="X47" i="1" s="1"/>
  <c r="CZ47" i="1"/>
  <c r="Y47" i="1" s="1"/>
  <c r="I94" i="1"/>
  <c r="CV190" i="3"/>
  <c r="CX190" i="3"/>
  <c r="CU190" i="3"/>
  <c r="CU133" i="3"/>
  <c r="CW135" i="3"/>
  <c r="CW137" i="3"/>
  <c r="CX140" i="3"/>
  <c r="CX144" i="3"/>
  <c r="CV133" i="3"/>
  <c r="CX135" i="3"/>
  <c r="CX137" i="3"/>
  <c r="CX141" i="3"/>
  <c r="CX134" i="3"/>
  <c r="CX139" i="3"/>
  <c r="CX143" i="3"/>
  <c r="CX147" i="3"/>
  <c r="CX145" i="3"/>
  <c r="CX148" i="3"/>
  <c r="CQ67" i="1"/>
  <c r="AB67" i="1"/>
  <c r="AB65" i="1"/>
  <c r="CQ65" i="1"/>
  <c r="V64" i="1"/>
  <c r="CS64" i="1"/>
  <c r="R64" i="1" s="1"/>
  <c r="CZ64" i="1" s="1"/>
  <c r="Y64" i="1" s="1"/>
  <c r="AD64" i="1"/>
  <c r="CR64" i="1" s="1"/>
  <c r="Q64" i="1" s="1"/>
  <c r="AB61" i="1"/>
  <c r="HG61" i="1"/>
  <c r="CQ61" i="1"/>
  <c r="P61" i="1" s="1"/>
  <c r="CP61" i="1" s="1"/>
  <c r="O61" i="1" s="1"/>
  <c r="CS60" i="1"/>
  <c r="R60" i="1" s="1"/>
  <c r="CZ60" i="1" s="1"/>
  <c r="Y60" i="1" s="1"/>
  <c r="AD60" i="1"/>
  <c r="CR60" i="1" s="1"/>
  <c r="Q60" i="1" s="1"/>
  <c r="CP55" i="1"/>
  <c r="O55" i="1" s="1"/>
  <c r="CP49" i="1"/>
  <c r="O49" i="1" s="1"/>
  <c r="CX205" i="3"/>
  <c r="CX207" i="3"/>
  <c r="CX209" i="3"/>
  <c r="CX211" i="3"/>
  <c r="CU204" i="3"/>
  <c r="CW206" i="3"/>
  <c r="CW208" i="3"/>
  <c r="CW210" i="3"/>
  <c r="CW207" i="3"/>
  <c r="CW209" i="3"/>
  <c r="CW211" i="3"/>
  <c r="CX213" i="3"/>
  <c r="CX217" i="3"/>
  <c r="CX221" i="3"/>
  <c r="CX218" i="3"/>
  <c r="CX214" i="3"/>
  <c r="CX222" i="3"/>
  <c r="CW212" i="3"/>
  <c r="CX192" i="3"/>
  <c r="CW192" i="3"/>
  <c r="CW152" i="3"/>
  <c r="CW154" i="3"/>
  <c r="CU149" i="3"/>
  <c r="CW151" i="3"/>
  <c r="CW153" i="3"/>
  <c r="CX155" i="3"/>
  <c r="CX150" i="3"/>
  <c r="CX152" i="3"/>
  <c r="CX154" i="3"/>
  <c r="AB64" i="1"/>
  <c r="CQ64" i="1"/>
  <c r="P64" i="1" s="1"/>
  <c r="CP64" i="1" s="1"/>
  <c r="O64" i="1" s="1"/>
  <c r="GM64" i="1" s="1"/>
  <c r="GN64" i="1" s="1"/>
  <c r="CY64" i="1"/>
  <c r="X64" i="1" s="1"/>
  <c r="CX118" i="3"/>
  <c r="CX120" i="3"/>
  <c r="CX122" i="3"/>
  <c r="CX125" i="3"/>
  <c r="CX129" i="3"/>
  <c r="CU117" i="3"/>
  <c r="CW119" i="3"/>
  <c r="CW121" i="3"/>
  <c r="CW123" i="3"/>
  <c r="CX126" i="3"/>
  <c r="CX130" i="3"/>
  <c r="CW120" i="3"/>
  <c r="CW122" i="3"/>
  <c r="CX124" i="3"/>
  <c r="CX128" i="3"/>
  <c r="CX132" i="3"/>
  <c r="I65" i="1"/>
  <c r="U65" i="1" s="1"/>
  <c r="I67" i="1"/>
  <c r="U67" i="1" s="1"/>
  <c r="I68" i="1"/>
  <c r="U68" i="1" s="1"/>
  <c r="CS63" i="1"/>
  <c r="R63" i="1" s="1"/>
  <c r="CZ63" i="1" s="1"/>
  <c r="Y63" i="1" s="1"/>
  <c r="AD63" i="1"/>
  <c r="CR63" i="1" s="1"/>
  <c r="Q63" i="1" s="1"/>
  <c r="AB60" i="1"/>
  <c r="HG60" i="1"/>
  <c r="CQ60" i="1"/>
  <c r="P60" i="1" s="1"/>
  <c r="CP60" i="1" s="1"/>
  <c r="O60" i="1" s="1"/>
  <c r="CY60" i="1"/>
  <c r="X60" i="1" s="1"/>
  <c r="CZ58" i="1"/>
  <c r="Y58" i="1" s="1"/>
  <c r="AB58" i="1"/>
  <c r="CY55" i="1"/>
  <c r="X55" i="1" s="1"/>
  <c r="CZ55" i="1"/>
  <c r="Y55" i="1" s="1"/>
  <c r="CZ54" i="1"/>
  <c r="Y54" i="1" s="1"/>
  <c r="CY54" i="1"/>
  <c r="X54" i="1" s="1"/>
  <c r="CZ49" i="1"/>
  <c r="Y49" i="1" s="1"/>
  <c r="CS57" i="1"/>
  <c r="R57" i="1" s="1"/>
  <c r="CY57" i="1" s="1"/>
  <c r="X57" i="1" s="1"/>
  <c r="AB57" i="1"/>
  <c r="CS56" i="1"/>
  <c r="R56" i="1" s="1"/>
  <c r="CY56" i="1" s="1"/>
  <c r="X56" i="1" s="1"/>
  <c r="AB56" i="1"/>
  <c r="CQ54" i="1"/>
  <c r="P54" i="1" s="1"/>
  <c r="CP54" i="1" s="1"/>
  <c r="O54" i="1" s="1"/>
  <c r="GM54" i="1" s="1"/>
  <c r="GN54" i="1" s="1"/>
  <c r="AD54" i="1"/>
  <c r="CR54" i="1" s="1"/>
  <c r="Q54" i="1" s="1"/>
  <c r="CX100" i="3"/>
  <c r="CX110" i="3"/>
  <c r="CX112" i="3"/>
  <c r="CX116" i="3"/>
  <c r="CU100" i="3"/>
  <c r="CW102" i="3"/>
  <c r="CW104" i="3"/>
  <c r="CW106" i="3"/>
  <c r="CX113" i="3"/>
  <c r="CV100" i="3"/>
  <c r="CX102" i="3"/>
  <c r="CX104" i="3"/>
  <c r="CX106" i="3"/>
  <c r="CX109" i="3"/>
  <c r="CX115" i="3"/>
  <c r="CQ51" i="1"/>
  <c r="P51" i="1" s="1"/>
  <c r="AD51" i="1"/>
  <c r="CR51" i="1" s="1"/>
  <c r="Q51" i="1" s="1"/>
  <c r="CS49" i="1"/>
  <c r="R49" i="1" s="1"/>
  <c r="CY49" i="1" s="1"/>
  <c r="X49" i="1" s="1"/>
  <c r="AB49" i="1"/>
  <c r="CS48" i="1"/>
  <c r="R48" i="1" s="1"/>
  <c r="CZ48" i="1" s="1"/>
  <c r="Y48" i="1" s="1"/>
  <c r="AB48" i="1"/>
  <c r="CR47" i="1"/>
  <c r="Q47" i="1" s="1"/>
  <c r="CP47" i="1" s="1"/>
  <c r="O47" i="1" s="1"/>
  <c r="GM47" i="1" s="1"/>
  <c r="GN47" i="1" s="1"/>
  <c r="CR46" i="1"/>
  <c r="Q46" i="1" s="1"/>
  <c r="CP46" i="1" s="1"/>
  <c r="O46" i="1" s="1"/>
  <c r="GM46" i="1" s="1"/>
  <c r="GN46" i="1" s="1"/>
  <c r="CX65" i="3"/>
  <c r="CX67" i="3"/>
  <c r="CW65" i="3"/>
  <c r="CX68" i="3"/>
  <c r="CU62" i="3"/>
  <c r="CW66" i="3"/>
  <c r="CX70" i="3"/>
  <c r="CX74" i="3"/>
  <c r="CX62" i="3"/>
  <c r="CW67" i="3"/>
  <c r="CW64" i="3"/>
  <c r="CX72" i="3"/>
  <c r="CZ45" i="1"/>
  <c r="Y45" i="1" s="1"/>
  <c r="CY45" i="1"/>
  <c r="X45" i="1" s="1"/>
  <c r="AB45" i="1"/>
  <c r="CR41" i="1"/>
  <c r="Q41" i="1" s="1"/>
  <c r="AB41" i="1"/>
  <c r="CZ37" i="1"/>
  <c r="Y37" i="1" s="1"/>
  <c r="CY37" i="1"/>
  <c r="X37" i="1" s="1"/>
  <c r="CZ35" i="1"/>
  <c r="Y35" i="1" s="1"/>
  <c r="CY35" i="1"/>
  <c r="X35" i="1" s="1"/>
  <c r="CP31" i="1"/>
  <c r="O31" i="1" s="1"/>
  <c r="AB29" i="1"/>
  <c r="CP27" i="1"/>
  <c r="O27" i="1" s="1"/>
  <c r="CY25" i="1"/>
  <c r="X25" i="1" s="1"/>
  <c r="CZ25" i="1"/>
  <c r="Y25" i="1" s="1"/>
  <c r="CX229" i="3"/>
  <c r="AB55" i="1"/>
  <c r="CU75" i="3"/>
  <c r="CX84" i="3"/>
  <c r="CX86" i="3"/>
  <c r="CX80" i="3"/>
  <c r="CX88" i="3"/>
  <c r="CX76" i="3"/>
  <c r="CZ44" i="1"/>
  <c r="Y44" i="1" s="1"/>
  <c r="CY44" i="1"/>
  <c r="X44" i="1" s="1"/>
  <c r="CP41" i="1"/>
  <c r="O41" i="1" s="1"/>
  <c r="CR37" i="1"/>
  <c r="Q37" i="1" s="1"/>
  <c r="CP37" i="1" s="1"/>
  <c r="O37" i="1" s="1"/>
  <c r="GM37" i="1" s="1"/>
  <c r="GN37" i="1" s="1"/>
  <c r="AB37" i="1"/>
  <c r="CZ36" i="1"/>
  <c r="Y36" i="1" s="1"/>
  <c r="CY36" i="1"/>
  <c r="X36" i="1" s="1"/>
  <c r="CR35" i="1"/>
  <c r="Q35" i="1" s="1"/>
  <c r="AB35" i="1"/>
  <c r="CX219" i="3"/>
  <c r="HG54" i="1"/>
  <c r="CT53" i="1"/>
  <c r="S53" i="1" s="1"/>
  <c r="CP53" i="1" s="1"/>
  <c r="O53" i="1" s="1"/>
  <c r="CT52" i="1"/>
  <c r="S52" i="1" s="1"/>
  <c r="CT50" i="1"/>
  <c r="S50" i="1" s="1"/>
  <c r="CP50" i="1" s="1"/>
  <c r="O50" i="1" s="1"/>
  <c r="CY43" i="1"/>
  <c r="X43" i="1" s="1"/>
  <c r="CZ43" i="1"/>
  <c r="Y43" i="1" s="1"/>
  <c r="CR42" i="1"/>
  <c r="Q42" i="1" s="1"/>
  <c r="CP42" i="1" s="1"/>
  <c r="O42" i="1" s="1"/>
  <c r="AB42" i="1"/>
  <c r="CR40" i="1"/>
  <c r="Q40" i="1" s="1"/>
  <c r="CP40" i="1" s="1"/>
  <c r="O40" i="1" s="1"/>
  <c r="AB40" i="1"/>
  <c r="CR36" i="1"/>
  <c r="Q36" i="1" s="1"/>
  <c r="CP36" i="1" s="1"/>
  <c r="O36" i="1" s="1"/>
  <c r="GM36" i="1" s="1"/>
  <c r="GN36" i="1" s="1"/>
  <c r="AB36" i="1"/>
  <c r="CP35" i="1"/>
  <c r="O35" i="1" s="1"/>
  <c r="GM35" i="1" s="1"/>
  <c r="GN35" i="1" s="1"/>
  <c r="CY31" i="1"/>
  <c r="X31" i="1" s="1"/>
  <c r="CZ31" i="1"/>
  <c r="Y31" i="1" s="1"/>
  <c r="CY29" i="1"/>
  <c r="X29" i="1" s="1"/>
  <c r="CZ29" i="1"/>
  <c r="Y29" i="1" s="1"/>
  <c r="CY27" i="1"/>
  <c r="X27" i="1" s="1"/>
  <c r="CZ27" i="1"/>
  <c r="Y27" i="1" s="1"/>
  <c r="CR43" i="1"/>
  <c r="Q43" i="1" s="1"/>
  <c r="CP43" i="1" s="1"/>
  <c r="O43" i="1" s="1"/>
  <c r="GM43" i="1" s="1"/>
  <c r="GN43" i="1" s="1"/>
  <c r="AB43" i="1"/>
  <c r="CZ34" i="1"/>
  <c r="Y34" i="1" s="1"/>
  <c r="CY34" i="1"/>
  <c r="X34" i="1" s="1"/>
  <c r="CZ33" i="1"/>
  <c r="Y33" i="1" s="1"/>
  <c r="CY33" i="1"/>
  <c r="X33" i="1" s="1"/>
  <c r="CY32" i="1"/>
  <c r="X32" i="1" s="1"/>
  <c r="CZ32" i="1"/>
  <c r="Y32" i="1" s="1"/>
  <c r="CR32" i="1"/>
  <c r="Q32" i="1" s="1"/>
  <c r="CP32" i="1" s="1"/>
  <c r="O32" i="1" s="1"/>
  <c r="GM32" i="1" s="1"/>
  <c r="GN32" i="1" s="1"/>
  <c r="AB32" i="1"/>
  <c r="CY30" i="1"/>
  <c r="X30" i="1" s="1"/>
  <c r="CZ30" i="1"/>
  <c r="Y30" i="1" s="1"/>
  <c r="CP30" i="1"/>
  <c r="O30" i="1" s="1"/>
  <c r="CZ28" i="1"/>
  <c r="Y28" i="1" s="1"/>
  <c r="CY28" i="1"/>
  <c r="X28" i="1" s="1"/>
  <c r="CX215" i="3"/>
  <c r="CQ45" i="1"/>
  <c r="P45" i="1" s="1"/>
  <c r="CP45" i="1" s="1"/>
  <c r="O45" i="1" s="1"/>
  <c r="GM45" i="1" s="1"/>
  <c r="GN45" i="1" s="1"/>
  <c r="CQ44" i="1"/>
  <c r="P44" i="1" s="1"/>
  <c r="CP44" i="1" s="1"/>
  <c r="O44" i="1" s="1"/>
  <c r="GM44" i="1" s="1"/>
  <c r="GN44" i="1" s="1"/>
  <c r="CQ34" i="1"/>
  <c r="P34" i="1" s="1"/>
  <c r="CP34" i="1" s="1"/>
  <c r="O34" i="1" s="1"/>
  <c r="CQ33" i="1"/>
  <c r="P33" i="1" s="1"/>
  <c r="CP33" i="1" s="1"/>
  <c r="O33" i="1" s="1"/>
  <c r="GM33" i="1" s="1"/>
  <c r="GN33" i="1" s="1"/>
  <c r="AD33" i="1"/>
  <c r="CR33" i="1" s="1"/>
  <c r="Q33" i="1" s="1"/>
  <c r="AB30" i="1"/>
  <c r="CU13" i="3"/>
  <c r="CV13" i="3"/>
  <c r="CX13" i="3"/>
  <c r="CQ28" i="1"/>
  <c r="P28" i="1" s="1"/>
  <c r="AD28" i="1"/>
  <c r="CR28" i="1" s="1"/>
  <c r="Q28" i="1" s="1"/>
  <c r="CR25" i="1"/>
  <c r="Q25" i="1" s="1"/>
  <c r="CX227" i="3"/>
  <c r="CX225" i="3"/>
  <c r="CV223" i="3"/>
  <c r="CX223" i="3"/>
  <c r="CX220" i="3"/>
  <c r="CX208" i="3"/>
  <c r="CV200" i="3"/>
  <c r="CX189" i="3"/>
  <c r="DI179" i="3"/>
  <c r="DF179" i="3"/>
  <c r="DJ179" i="3" s="1"/>
  <c r="DG179" i="3"/>
  <c r="DH179" i="3"/>
  <c r="CS42" i="1"/>
  <c r="R42" i="1" s="1"/>
  <c r="CZ42" i="1" s="1"/>
  <c r="Y42" i="1" s="1"/>
  <c r="CS41" i="1"/>
  <c r="R41" i="1" s="1"/>
  <c r="CY41" i="1" s="1"/>
  <c r="X41" i="1" s="1"/>
  <c r="CS40" i="1"/>
  <c r="R40" i="1" s="1"/>
  <c r="CY40" i="1" s="1"/>
  <c r="X40" i="1" s="1"/>
  <c r="CS39" i="1"/>
  <c r="R39" i="1" s="1"/>
  <c r="AB39" i="1"/>
  <c r="CT38" i="1"/>
  <c r="S38" i="1" s="1"/>
  <c r="CX15" i="3"/>
  <c r="CU14" i="3"/>
  <c r="CQ29" i="1"/>
  <c r="P29" i="1" s="1"/>
  <c r="CP29" i="1" s="1"/>
  <c r="O29" i="1" s="1"/>
  <c r="GM29" i="1" s="1"/>
  <c r="GN29" i="1" s="1"/>
  <c r="HD26" i="1"/>
  <c r="CM101" i="1" s="1"/>
  <c r="CX212" i="3"/>
  <c r="CX206" i="3"/>
  <c r="CW198" i="3"/>
  <c r="CX195" i="3"/>
  <c r="CX187" i="3"/>
  <c r="CU46" i="3"/>
  <c r="CX47" i="3"/>
  <c r="CX46" i="3"/>
  <c r="CX50" i="3"/>
  <c r="CX52" i="3"/>
  <c r="CU40" i="3"/>
  <c r="CX41" i="3"/>
  <c r="CX40" i="3"/>
  <c r="CW43" i="3"/>
  <c r="CW44" i="3"/>
  <c r="CX43" i="3"/>
  <c r="CU17" i="3"/>
  <c r="CW19" i="3"/>
  <c r="CV17" i="3"/>
  <c r="CX19" i="3"/>
  <c r="CX17" i="3"/>
  <c r="CU6" i="3"/>
  <c r="CX10" i="3"/>
  <c r="CV6" i="3"/>
  <c r="CX8" i="3"/>
  <c r="CX6" i="3"/>
  <c r="CW9" i="3"/>
  <c r="CX230" i="3"/>
  <c r="CX216" i="3"/>
  <c r="CV204" i="3"/>
  <c r="CV193" i="3"/>
  <c r="DF185" i="3"/>
  <c r="DJ185" i="3" s="1"/>
  <c r="DG185" i="3"/>
  <c r="DH185" i="3"/>
  <c r="DI185" i="3"/>
  <c r="DF181" i="3"/>
  <c r="DJ181" i="3" s="1"/>
  <c r="DG181" i="3"/>
  <c r="DH181" i="3"/>
  <c r="DI181" i="3"/>
  <c r="CW162" i="3"/>
  <c r="CX56" i="3"/>
  <c r="CX58" i="3"/>
  <c r="CU54" i="3"/>
  <c r="CX54" i="3"/>
  <c r="CX60" i="3"/>
  <c r="CU33" i="3"/>
  <c r="CX33" i="3"/>
  <c r="CW36" i="3"/>
  <c r="CX38" i="3"/>
  <c r="CX36" i="3"/>
  <c r="CX27" i="3"/>
  <c r="CU27" i="3"/>
  <c r="CW29" i="3"/>
  <c r="CX31" i="3"/>
  <c r="CV27" i="3"/>
  <c r="CX29" i="3"/>
  <c r="CU21" i="3"/>
  <c r="CX21" i="3"/>
  <c r="CW24" i="3"/>
  <c r="CX24" i="3"/>
  <c r="CX11" i="3"/>
  <c r="CW12" i="3"/>
  <c r="CW227" i="3"/>
  <c r="CW225" i="3"/>
  <c r="CX210" i="3"/>
  <c r="CX202" i="3"/>
  <c r="CX191" i="3"/>
  <c r="CW160" i="3"/>
  <c r="CX204" i="3"/>
  <c r="CX200" i="3"/>
  <c r="CX198" i="3"/>
  <c r="CX193" i="3"/>
  <c r="DF184" i="3"/>
  <c r="DJ184" i="3" s="1"/>
  <c r="DG183" i="3"/>
  <c r="DF180" i="3"/>
  <c r="DJ180" i="3" s="1"/>
  <c r="DI175" i="3"/>
  <c r="DG174" i="3"/>
  <c r="DH173" i="3"/>
  <c r="CX172" i="3"/>
  <c r="DI169" i="3"/>
  <c r="DI167" i="3"/>
  <c r="DF167" i="3"/>
  <c r="DJ167" i="3" s="1"/>
  <c r="CW159" i="3"/>
  <c r="CX142" i="3"/>
  <c r="CX127" i="3"/>
  <c r="CX119" i="3"/>
  <c r="CX114" i="3"/>
  <c r="CX79" i="3"/>
  <c r="CX1" i="3"/>
  <c r="CW4" i="3"/>
  <c r="CX4" i="3"/>
  <c r="CU1" i="3"/>
  <c r="DI184" i="3"/>
  <c r="DI180" i="3"/>
  <c r="DH178" i="3"/>
  <c r="CW176" i="3"/>
  <c r="DH167" i="3"/>
  <c r="CV165" i="3"/>
  <c r="CX165" i="3"/>
  <c r="CX158" i="3"/>
  <c r="CX156" i="3"/>
  <c r="CV117" i="3"/>
  <c r="DH176" i="3"/>
  <c r="DI176" i="3"/>
  <c r="DH174" i="3"/>
  <c r="DI174" i="3"/>
  <c r="DJ174" i="3" s="1"/>
  <c r="CW171" i="3"/>
  <c r="DG169" i="3"/>
  <c r="DH169" i="3"/>
  <c r="DF166" i="3"/>
  <c r="DJ166" i="3" s="1"/>
  <c r="DG166" i="3"/>
  <c r="CX162" i="3"/>
  <c r="CX160" i="3"/>
  <c r="CX138" i="3"/>
  <c r="CX133" i="3"/>
  <c r="CX131" i="3"/>
  <c r="CX123" i="3"/>
  <c r="DG176" i="3"/>
  <c r="DJ176" i="3" s="1"/>
  <c r="DF175" i="3"/>
  <c r="DG175" i="3"/>
  <c r="DJ175" i="3" s="1"/>
  <c r="DI173" i="3"/>
  <c r="DJ173" i="3" s="1"/>
  <c r="DF173" i="3"/>
  <c r="DH168" i="3"/>
  <c r="DI168" i="3"/>
  <c r="DI166" i="3"/>
  <c r="CX153" i="3"/>
  <c r="CX151" i="3"/>
  <c r="CV149" i="3"/>
  <c r="CX149" i="3"/>
  <c r="CX146" i="3"/>
  <c r="CW136" i="3"/>
  <c r="CX121" i="3"/>
  <c r="CX136" i="3"/>
  <c r="CX117" i="3"/>
  <c r="CX107" i="3"/>
  <c r="CW105" i="3"/>
  <c r="CX105" i="3"/>
  <c r="CW103" i="3"/>
  <c r="CX103" i="3"/>
  <c r="CX101" i="3"/>
  <c r="DG99" i="3"/>
  <c r="DH99" i="3"/>
  <c r="DF96" i="3"/>
  <c r="DG96" i="3"/>
  <c r="DJ96" i="3" s="1"/>
  <c r="DG95" i="3"/>
  <c r="DH94" i="3"/>
  <c r="DI92" i="3"/>
  <c r="DF92" i="3"/>
  <c r="DJ92" i="3" s="1"/>
  <c r="CX83" i="3"/>
  <c r="CW82" i="3"/>
  <c r="CX82" i="3"/>
  <c r="DH98" i="3"/>
  <c r="DI98" i="3"/>
  <c r="DI96" i="3"/>
  <c r="DH92" i="3"/>
  <c r="CV90" i="3"/>
  <c r="CX90" i="3"/>
  <c r="CX85" i="3"/>
  <c r="CX77" i="3"/>
  <c r="CX111" i="3"/>
  <c r="DI97" i="3"/>
  <c r="DF97" i="3"/>
  <c r="DJ97" i="3" s="1"/>
  <c r="DH95" i="3"/>
  <c r="DI95" i="3"/>
  <c r="DJ95" i="3" s="1"/>
  <c r="DF91" i="3"/>
  <c r="DJ91" i="3" s="1"/>
  <c r="DG91" i="3"/>
  <c r="CX87" i="3"/>
  <c r="CW79" i="3"/>
  <c r="CW78" i="3"/>
  <c r="CX78" i="3"/>
  <c r="CV75" i="3"/>
  <c r="CX69" i="3"/>
  <c r="CX55" i="3"/>
  <c r="CX108" i="3"/>
  <c r="DH97" i="3"/>
  <c r="DI94" i="3"/>
  <c r="DJ94" i="3" s="1"/>
  <c r="DF94" i="3"/>
  <c r="DH93" i="3"/>
  <c r="DI93" i="3"/>
  <c r="DI91" i="3"/>
  <c r="CX81" i="3"/>
  <c r="CX89" i="3"/>
  <c r="CW80" i="3"/>
  <c r="CX73" i="3"/>
  <c r="CX71" i="3"/>
  <c r="CX64" i="3"/>
  <c r="CW56" i="3"/>
  <c r="CX53" i="3"/>
  <c r="CX49" i="3"/>
  <c r="CW48" i="3"/>
  <c r="CX45" i="3"/>
  <c r="CW81" i="3"/>
  <c r="CW77" i="3"/>
  <c r="CX75" i="3"/>
  <c r="CX66" i="3"/>
  <c r="CX63" i="3"/>
  <c r="CV62" i="3"/>
  <c r="CX59" i="3"/>
  <c r="CX57" i="3"/>
  <c r="CV46" i="3"/>
  <c r="CX61" i="3"/>
  <c r="CW55" i="3"/>
  <c r="CV54" i="3"/>
  <c r="CX51" i="3"/>
  <c r="CW47" i="3"/>
  <c r="CW42" i="3"/>
  <c r="CV33" i="3"/>
  <c r="CW30" i="3"/>
  <c r="CW23" i="3"/>
  <c r="CV14" i="3"/>
  <c r="CX9" i="3"/>
  <c r="CX48" i="3"/>
  <c r="CX42" i="3"/>
  <c r="CW37" i="3"/>
  <c r="CX34" i="3"/>
  <c r="CX28" i="3"/>
  <c r="CX26" i="3"/>
  <c r="CX20" i="3"/>
  <c r="CX12" i="3"/>
  <c r="CX7" i="3"/>
  <c r="CV1" i="3"/>
  <c r="CX44" i="3"/>
  <c r="CV40" i="3"/>
  <c r="CW35" i="3"/>
  <c r="CV21" i="3"/>
  <c r="CX18" i="3"/>
  <c r="CX16" i="3"/>
  <c r="CX5" i="3"/>
  <c r="CX2" i="3"/>
  <c r="CX39" i="3"/>
  <c r="CX32" i="3"/>
  <c r="CX25" i="3"/>
  <c r="CX22" i="3"/>
  <c r="CW8" i="3"/>
  <c r="CX3" i="3"/>
  <c r="CW16" i="3"/>
  <c r="CW3" i="3"/>
  <c r="CX37" i="3"/>
  <c r="CX35" i="3"/>
  <c r="CX30" i="3"/>
  <c r="CX23" i="3"/>
  <c r="CX14" i="3"/>
  <c r="CI101" i="1" l="1"/>
  <c r="AQ101" i="1"/>
  <c r="CG101" i="1"/>
  <c r="CG22" i="1" s="1"/>
  <c r="DG37" i="3"/>
  <c r="DJ37" i="3" s="1"/>
  <c r="DH37" i="3"/>
  <c r="DI37" i="3"/>
  <c r="DF37" i="3"/>
  <c r="DI39" i="3"/>
  <c r="DF39" i="3"/>
  <c r="DJ39" i="3" s="1"/>
  <c r="DG39" i="3"/>
  <c r="DH39" i="3"/>
  <c r="DF44" i="3"/>
  <c r="DG44" i="3"/>
  <c r="DJ44" i="3" s="1"/>
  <c r="DH44" i="3"/>
  <c r="DI44" i="3"/>
  <c r="DH75" i="3"/>
  <c r="DF75" i="3"/>
  <c r="DG75" i="3"/>
  <c r="DI75" i="3"/>
  <c r="DJ75" i="3" s="1"/>
  <c r="DH64" i="3"/>
  <c r="DF64" i="3"/>
  <c r="DG64" i="3"/>
  <c r="DJ64" i="3" s="1"/>
  <c r="DI64" i="3"/>
  <c r="DG78" i="3"/>
  <c r="DJ78" i="3" s="1"/>
  <c r="DI78" i="3"/>
  <c r="DF78" i="3"/>
  <c r="DH78" i="3"/>
  <c r="DH85" i="3"/>
  <c r="DF85" i="3"/>
  <c r="DJ85" i="3" s="1"/>
  <c r="DG85" i="3"/>
  <c r="DI85" i="3"/>
  <c r="DI117" i="3"/>
  <c r="DJ117" i="3" s="1"/>
  <c r="DF117" i="3"/>
  <c r="DG117" i="3"/>
  <c r="DH117" i="3"/>
  <c r="DH146" i="3"/>
  <c r="DI146" i="3"/>
  <c r="DF146" i="3"/>
  <c r="DJ146" i="3" s="1"/>
  <c r="DG146" i="3"/>
  <c r="DH153" i="3"/>
  <c r="DI153" i="3"/>
  <c r="DF153" i="3"/>
  <c r="DG153" i="3"/>
  <c r="DJ153" i="3" s="1"/>
  <c r="DF138" i="3"/>
  <c r="DJ138" i="3" s="1"/>
  <c r="DG138" i="3"/>
  <c r="DH138" i="3"/>
  <c r="DI138" i="3"/>
  <c r="DF119" i="3"/>
  <c r="DG119" i="3"/>
  <c r="DJ119" i="3" s="1"/>
  <c r="DH119" i="3"/>
  <c r="DI119" i="3"/>
  <c r="DI200" i="3"/>
  <c r="DJ200" i="3" s="1"/>
  <c r="DF200" i="3"/>
  <c r="DG200" i="3"/>
  <c r="DH200" i="3"/>
  <c r="DF202" i="3"/>
  <c r="DG202" i="3"/>
  <c r="DJ202" i="3" s="1"/>
  <c r="DH202" i="3"/>
  <c r="DI202" i="3"/>
  <c r="DF21" i="3"/>
  <c r="DG21" i="3"/>
  <c r="DH21" i="3"/>
  <c r="DI21" i="3"/>
  <c r="DJ21" i="3" s="1"/>
  <c r="DF31" i="3"/>
  <c r="DJ31" i="3" s="1"/>
  <c r="DG31" i="3"/>
  <c r="DH31" i="3"/>
  <c r="DI31" i="3"/>
  <c r="DI36" i="3"/>
  <c r="DF36" i="3"/>
  <c r="DG36" i="3"/>
  <c r="DJ36" i="3" s="1"/>
  <c r="DH36" i="3"/>
  <c r="DI58" i="3"/>
  <c r="DG58" i="3"/>
  <c r="DF58" i="3"/>
  <c r="DJ58" i="3" s="1"/>
  <c r="DH58" i="3"/>
  <c r="DF6" i="3"/>
  <c r="DG6" i="3"/>
  <c r="DH6" i="3"/>
  <c r="DI6" i="3"/>
  <c r="DJ6" i="3" s="1"/>
  <c r="DG52" i="3"/>
  <c r="DI52" i="3"/>
  <c r="DH52" i="3"/>
  <c r="DF52" i="3"/>
  <c r="DJ52" i="3" s="1"/>
  <c r="DF206" i="3"/>
  <c r="DG206" i="3"/>
  <c r="DJ206" i="3" s="1"/>
  <c r="DH206" i="3"/>
  <c r="DI206" i="3"/>
  <c r="DF189" i="3"/>
  <c r="DJ189" i="3" s="1"/>
  <c r="DG189" i="3"/>
  <c r="DH189" i="3"/>
  <c r="DI189" i="3"/>
  <c r="DG223" i="3"/>
  <c r="DH223" i="3"/>
  <c r="DF223" i="3"/>
  <c r="DI223" i="3"/>
  <c r="DJ223" i="3" s="1"/>
  <c r="DI215" i="3"/>
  <c r="DF215" i="3"/>
  <c r="DJ215" i="3" s="1"/>
  <c r="DG215" i="3"/>
  <c r="DH215" i="3"/>
  <c r="GM30" i="1"/>
  <c r="GN30" i="1" s="1"/>
  <c r="AB28" i="1"/>
  <c r="CY52" i="1"/>
  <c r="X52" i="1" s="1"/>
  <c r="CZ52" i="1"/>
  <c r="Y52" i="1" s="1"/>
  <c r="CZ40" i="1"/>
  <c r="Y40" i="1" s="1"/>
  <c r="GM40" i="1" s="1"/>
  <c r="GN40" i="1" s="1"/>
  <c r="CY42" i="1"/>
  <c r="X42" i="1" s="1"/>
  <c r="GM42" i="1" s="1"/>
  <c r="GN42" i="1" s="1"/>
  <c r="DI88" i="3"/>
  <c r="DG88" i="3"/>
  <c r="DF88" i="3"/>
  <c r="DJ88" i="3" s="1"/>
  <c r="DH88" i="3"/>
  <c r="DF67" i="3"/>
  <c r="DH67" i="3"/>
  <c r="DG67" i="3"/>
  <c r="DJ67" i="3" s="1"/>
  <c r="DI67" i="3"/>
  <c r="DI106" i="3"/>
  <c r="DF106" i="3"/>
  <c r="DG106" i="3"/>
  <c r="DJ106" i="3" s="1"/>
  <c r="DH106" i="3"/>
  <c r="DG113" i="3"/>
  <c r="DH113" i="3"/>
  <c r="DI113" i="3"/>
  <c r="DF113" i="3"/>
  <c r="DJ113" i="3" s="1"/>
  <c r="DH100" i="3"/>
  <c r="DI100" i="3"/>
  <c r="DJ100" i="3" s="1"/>
  <c r="DG100" i="3"/>
  <c r="DF100" i="3"/>
  <c r="DH129" i="3"/>
  <c r="DI129" i="3"/>
  <c r="DF129" i="3"/>
  <c r="DJ129" i="3" s="1"/>
  <c r="DG129" i="3"/>
  <c r="DH118" i="3"/>
  <c r="DI118" i="3"/>
  <c r="DJ118" i="3" s="1"/>
  <c r="DF118" i="3"/>
  <c r="DG118" i="3"/>
  <c r="T65" i="1"/>
  <c r="DF152" i="3"/>
  <c r="DG152" i="3"/>
  <c r="DJ152" i="3" s="1"/>
  <c r="DH152" i="3"/>
  <c r="DI152" i="3"/>
  <c r="DF214" i="3"/>
  <c r="DJ214" i="3" s="1"/>
  <c r="DG214" i="3"/>
  <c r="DH214" i="3"/>
  <c r="DI214" i="3"/>
  <c r="DG213" i="3"/>
  <c r="DH213" i="3"/>
  <c r="DF213" i="3"/>
  <c r="DJ213" i="3" s="1"/>
  <c r="DI213" i="3"/>
  <c r="DH211" i="3"/>
  <c r="DF211" i="3"/>
  <c r="DG211" i="3"/>
  <c r="DJ211" i="3" s="1"/>
  <c r="DI211" i="3"/>
  <c r="GM49" i="1"/>
  <c r="GN49" i="1" s="1"/>
  <c r="P65" i="1"/>
  <c r="P67" i="1"/>
  <c r="DG147" i="3"/>
  <c r="DH147" i="3"/>
  <c r="DF147" i="3"/>
  <c r="DJ147" i="3" s="1"/>
  <c r="DI147" i="3"/>
  <c r="DG141" i="3"/>
  <c r="DH141" i="3"/>
  <c r="DI141" i="3"/>
  <c r="DF141" i="3"/>
  <c r="DJ141" i="3" s="1"/>
  <c r="DF144" i="3"/>
  <c r="DJ144" i="3" s="1"/>
  <c r="DG144" i="3"/>
  <c r="DI144" i="3"/>
  <c r="DH144" i="3"/>
  <c r="CX201" i="3"/>
  <c r="CX203" i="3"/>
  <c r="CU200" i="3"/>
  <c r="CW202" i="3"/>
  <c r="CW203" i="3"/>
  <c r="CY48" i="1"/>
  <c r="X48" i="1" s="1"/>
  <c r="CZ56" i="1"/>
  <c r="Y56" i="1" s="1"/>
  <c r="Q65" i="1"/>
  <c r="DG197" i="3"/>
  <c r="DH197" i="3"/>
  <c r="DI197" i="3"/>
  <c r="DJ197" i="3" s="1"/>
  <c r="DF197" i="3"/>
  <c r="CY75" i="1"/>
  <c r="X75" i="1" s="1"/>
  <c r="CZ75" i="1"/>
  <c r="Y75" i="1" s="1"/>
  <c r="CY79" i="1"/>
  <c r="X79" i="1" s="1"/>
  <c r="CZ79" i="1"/>
  <c r="Y79" i="1" s="1"/>
  <c r="DI157" i="3"/>
  <c r="DJ157" i="3" s="1"/>
  <c r="DF157" i="3"/>
  <c r="DH157" i="3"/>
  <c r="DG157" i="3"/>
  <c r="DG163" i="3"/>
  <c r="DH163" i="3"/>
  <c r="DF163" i="3"/>
  <c r="DJ163" i="3" s="1"/>
  <c r="DI163" i="3"/>
  <c r="CY89" i="1"/>
  <c r="X89" i="1" s="1"/>
  <c r="CZ89" i="1"/>
  <c r="Y89" i="1" s="1"/>
  <c r="GM95" i="1"/>
  <c r="GN95" i="1" s="1"/>
  <c r="CP89" i="1"/>
  <c r="O89" i="1" s="1"/>
  <c r="CY63" i="1"/>
  <c r="X63" i="1" s="1"/>
  <c r="CY71" i="1"/>
  <c r="X71" i="1" s="1"/>
  <c r="GM71" i="1" s="1"/>
  <c r="GN71" i="1" s="1"/>
  <c r="U94" i="1"/>
  <c r="GX65" i="1"/>
  <c r="CZ93" i="1"/>
  <c r="Y93" i="1" s="1"/>
  <c r="AB80" i="1"/>
  <c r="CP93" i="1"/>
  <c r="O93" i="1" s="1"/>
  <c r="V94" i="1"/>
  <c r="BB22" i="1"/>
  <c r="F114" i="1"/>
  <c r="BB131" i="1"/>
  <c r="CY96" i="1"/>
  <c r="X96" i="1" s="1"/>
  <c r="DG14" i="3"/>
  <c r="DH14" i="3"/>
  <c r="DI14" i="3"/>
  <c r="DJ14" i="3" s="1"/>
  <c r="DF14" i="3"/>
  <c r="DH18" i="3"/>
  <c r="DI18" i="3"/>
  <c r="DJ18" i="3" s="1"/>
  <c r="DF18" i="3"/>
  <c r="DG18" i="3"/>
  <c r="DI20" i="3"/>
  <c r="DF20" i="3"/>
  <c r="DJ20" i="3" s="1"/>
  <c r="DG20" i="3"/>
  <c r="DH20" i="3"/>
  <c r="DH59" i="3"/>
  <c r="DF59" i="3"/>
  <c r="DJ59" i="3" s="1"/>
  <c r="DI59" i="3"/>
  <c r="DG59" i="3"/>
  <c r="DF89" i="3"/>
  <c r="DJ89" i="3" s="1"/>
  <c r="DH89" i="3"/>
  <c r="DI89" i="3"/>
  <c r="DG89" i="3"/>
  <c r="DG108" i="3"/>
  <c r="DH108" i="3"/>
  <c r="DF108" i="3"/>
  <c r="DJ108" i="3" s="1"/>
  <c r="DI108" i="3"/>
  <c r="DG23" i="3"/>
  <c r="DJ23" i="3" s="1"/>
  <c r="DH23" i="3"/>
  <c r="DI23" i="3"/>
  <c r="DF23" i="3"/>
  <c r="DI22" i="3"/>
  <c r="DJ22" i="3" s="1"/>
  <c r="DF22" i="3"/>
  <c r="DG22" i="3"/>
  <c r="DH22" i="3"/>
  <c r="DF2" i="3"/>
  <c r="DG2" i="3"/>
  <c r="DH2" i="3"/>
  <c r="DI2" i="3"/>
  <c r="DJ2" i="3" s="1"/>
  <c r="DG26" i="3"/>
  <c r="DH26" i="3"/>
  <c r="DI26" i="3"/>
  <c r="DF26" i="3"/>
  <c r="DJ26" i="3" s="1"/>
  <c r="DH42" i="3"/>
  <c r="DF42" i="3"/>
  <c r="DG42" i="3"/>
  <c r="DJ42" i="3" s="1"/>
  <c r="DI42" i="3"/>
  <c r="DF61" i="3"/>
  <c r="DJ61" i="3" s="1"/>
  <c r="DH61" i="3"/>
  <c r="DG61" i="3"/>
  <c r="DI61" i="3"/>
  <c r="DF49" i="3"/>
  <c r="DJ49" i="3" s="1"/>
  <c r="DG49" i="3"/>
  <c r="DH49" i="3"/>
  <c r="DI49" i="3"/>
  <c r="DF71" i="3"/>
  <c r="DJ71" i="3" s="1"/>
  <c r="DH71" i="3"/>
  <c r="DI71" i="3"/>
  <c r="DG71" i="3"/>
  <c r="DI81" i="3"/>
  <c r="DG81" i="3"/>
  <c r="DJ81" i="3" s="1"/>
  <c r="DH81" i="3"/>
  <c r="DF81" i="3"/>
  <c r="DI55" i="3"/>
  <c r="DG55" i="3"/>
  <c r="DJ55" i="3" s="1"/>
  <c r="DH55" i="3"/>
  <c r="DF55" i="3"/>
  <c r="DG90" i="3"/>
  <c r="DH90" i="3"/>
  <c r="DF90" i="3"/>
  <c r="DI90" i="3"/>
  <c r="DJ90" i="3" s="1"/>
  <c r="DF83" i="3"/>
  <c r="DJ83" i="3" s="1"/>
  <c r="DH83" i="3"/>
  <c r="DG83" i="3"/>
  <c r="DI83" i="3"/>
  <c r="DG105" i="3"/>
  <c r="DJ105" i="3" s="1"/>
  <c r="DH105" i="3"/>
  <c r="DF105" i="3"/>
  <c r="DI105" i="3"/>
  <c r="DI136" i="3"/>
  <c r="DF136" i="3"/>
  <c r="DG136" i="3"/>
  <c r="DJ136" i="3" s="1"/>
  <c r="DH136" i="3"/>
  <c r="DG149" i="3"/>
  <c r="DH149" i="3"/>
  <c r="DF149" i="3"/>
  <c r="DI149" i="3"/>
  <c r="DJ149" i="3" s="1"/>
  <c r="DF123" i="3"/>
  <c r="DG123" i="3"/>
  <c r="DJ123" i="3" s="1"/>
  <c r="DH123" i="3"/>
  <c r="DI123" i="3"/>
  <c r="DH160" i="3"/>
  <c r="DI160" i="3"/>
  <c r="DG160" i="3"/>
  <c r="DJ160" i="3" s="1"/>
  <c r="DF160" i="3"/>
  <c r="DH156" i="3"/>
  <c r="DI156" i="3"/>
  <c r="DG156" i="3"/>
  <c r="DF156" i="3"/>
  <c r="DJ156" i="3" s="1"/>
  <c r="DG1" i="3"/>
  <c r="DH1" i="3"/>
  <c r="DI1" i="3"/>
  <c r="DJ1" i="3" s="1"/>
  <c r="DF1" i="3"/>
  <c r="DF127" i="3"/>
  <c r="DJ127" i="3" s="1"/>
  <c r="DG127" i="3"/>
  <c r="DH127" i="3"/>
  <c r="DI127" i="3"/>
  <c r="DI204" i="3"/>
  <c r="DJ204" i="3" s="1"/>
  <c r="DF204" i="3"/>
  <c r="DG204" i="3"/>
  <c r="DH204" i="3"/>
  <c r="DF210" i="3"/>
  <c r="DG210" i="3"/>
  <c r="DJ210" i="3" s="1"/>
  <c r="DH210" i="3"/>
  <c r="DI210" i="3"/>
  <c r="DG11" i="3"/>
  <c r="DH11" i="3"/>
  <c r="DI11" i="3"/>
  <c r="DJ11" i="3" s="1"/>
  <c r="DF11" i="3"/>
  <c r="DF38" i="3"/>
  <c r="DJ38" i="3" s="1"/>
  <c r="DG38" i="3"/>
  <c r="DI38" i="3"/>
  <c r="DH38" i="3"/>
  <c r="DG60" i="3"/>
  <c r="DI60" i="3"/>
  <c r="DF60" i="3"/>
  <c r="DJ60" i="3" s="1"/>
  <c r="DH60" i="3"/>
  <c r="DG56" i="3"/>
  <c r="DJ56" i="3" s="1"/>
  <c r="DI56" i="3"/>
  <c r="DF56" i="3"/>
  <c r="DH56" i="3"/>
  <c r="DH216" i="3"/>
  <c r="DI216" i="3"/>
  <c r="DF216" i="3"/>
  <c r="DJ216" i="3" s="1"/>
  <c r="DG216" i="3"/>
  <c r="DG8" i="3"/>
  <c r="DJ8" i="3" s="1"/>
  <c r="DH8" i="3"/>
  <c r="DI8" i="3"/>
  <c r="DF8" i="3"/>
  <c r="DI17" i="3"/>
  <c r="DJ17" i="3" s="1"/>
  <c r="DF17" i="3"/>
  <c r="DG17" i="3"/>
  <c r="DH17" i="3"/>
  <c r="DF40" i="3"/>
  <c r="DG40" i="3"/>
  <c r="DH40" i="3"/>
  <c r="DI40" i="3"/>
  <c r="DJ40" i="3" s="1"/>
  <c r="DI50" i="3"/>
  <c r="DF50" i="3"/>
  <c r="DJ50" i="3" s="1"/>
  <c r="DG50" i="3"/>
  <c r="DH50" i="3"/>
  <c r="DF187" i="3"/>
  <c r="DJ187" i="3" s="1"/>
  <c r="DG187" i="3"/>
  <c r="DH187" i="3"/>
  <c r="DI187" i="3"/>
  <c r="DH212" i="3"/>
  <c r="DI212" i="3"/>
  <c r="DF212" i="3"/>
  <c r="DG212" i="3"/>
  <c r="DJ212" i="3" s="1"/>
  <c r="DF15" i="3"/>
  <c r="DG15" i="3"/>
  <c r="DH15" i="3"/>
  <c r="DI15" i="3"/>
  <c r="DJ15" i="3" s="1"/>
  <c r="GM34" i="1"/>
  <c r="GN34" i="1" s="1"/>
  <c r="CP25" i="1"/>
  <c r="O25" i="1" s="1"/>
  <c r="AB33" i="1"/>
  <c r="CY53" i="1"/>
  <c r="X53" i="1" s="1"/>
  <c r="GM53" i="1" s="1"/>
  <c r="GN53" i="1" s="1"/>
  <c r="CZ53" i="1"/>
  <c r="Y53" i="1" s="1"/>
  <c r="DG80" i="3"/>
  <c r="DJ80" i="3" s="1"/>
  <c r="DI80" i="3"/>
  <c r="DF80" i="3"/>
  <c r="DH80" i="3"/>
  <c r="GM27" i="1"/>
  <c r="GN27" i="1" s="1"/>
  <c r="CZ39" i="1"/>
  <c r="Y39" i="1" s="1"/>
  <c r="DG62" i="3"/>
  <c r="DI62" i="3"/>
  <c r="DJ62" i="3" s="1"/>
  <c r="DF62" i="3"/>
  <c r="DH62" i="3"/>
  <c r="DF65" i="3"/>
  <c r="DH65" i="3"/>
  <c r="DG65" i="3"/>
  <c r="DJ65" i="3" s="1"/>
  <c r="DI65" i="3"/>
  <c r="CP51" i="1"/>
  <c r="O51" i="1" s="1"/>
  <c r="GM51" i="1" s="1"/>
  <c r="GN51" i="1" s="1"/>
  <c r="DI104" i="3"/>
  <c r="DF104" i="3"/>
  <c r="DG104" i="3"/>
  <c r="DJ104" i="3" s="1"/>
  <c r="DH104" i="3"/>
  <c r="DH116" i="3"/>
  <c r="DI116" i="3"/>
  <c r="DF116" i="3"/>
  <c r="DJ116" i="3" s="1"/>
  <c r="DG116" i="3"/>
  <c r="GM60" i="1"/>
  <c r="GN60" i="1" s="1"/>
  <c r="DI132" i="3"/>
  <c r="DF132" i="3"/>
  <c r="DJ132" i="3" s="1"/>
  <c r="DG132" i="3"/>
  <c r="DH132" i="3"/>
  <c r="DH125" i="3"/>
  <c r="DI125" i="3"/>
  <c r="DF125" i="3"/>
  <c r="DJ125" i="3" s="1"/>
  <c r="DG125" i="3"/>
  <c r="T67" i="1"/>
  <c r="DF150" i="3"/>
  <c r="DG150" i="3"/>
  <c r="DH150" i="3"/>
  <c r="DI150" i="3"/>
  <c r="DJ150" i="3" s="1"/>
  <c r="DH192" i="3"/>
  <c r="DI192" i="3"/>
  <c r="DF192" i="3"/>
  <c r="DG192" i="3"/>
  <c r="DJ192" i="3" s="1"/>
  <c r="DF218" i="3"/>
  <c r="DJ218" i="3" s="1"/>
  <c r="DG218" i="3"/>
  <c r="DH218" i="3"/>
  <c r="DI218" i="3"/>
  <c r="DH209" i="3"/>
  <c r="DI209" i="3"/>
  <c r="DF209" i="3"/>
  <c r="DG209" i="3"/>
  <c r="DJ209" i="3" s="1"/>
  <c r="HG65" i="1"/>
  <c r="T68" i="1"/>
  <c r="DI143" i="3"/>
  <c r="DG143" i="3"/>
  <c r="DH143" i="3"/>
  <c r="DF143" i="3"/>
  <c r="DJ143" i="3" s="1"/>
  <c r="DG137" i="3"/>
  <c r="DJ137" i="3" s="1"/>
  <c r="DH137" i="3"/>
  <c r="DI137" i="3"/>
  <c r="DF137" i="3"/>
  <c r="DH140" i="3"/>
  <c r="DI140" i="3"/>
  <c r="DF140" i="3"/>
  <c r="DJ140" i="3" s="1"/>
  <c r="DG140" i="3"/>
  <c r="GM62" i="1"/>
  <c r="GN62" i="1" s="1"/>
  <c r="R65" i="1"/>
  <c r="R67" i="1"/>
  <c r="P68" i="1"/>
  <c r="DH199" i="3"/>
  <c r="DI199" i="3"/>
  <c r="DF199" i="3"/>
  <c r="DJ199" i="3" s="1"/>
  <c r="DG199" i="3"/>
  <c r="GM56" i="1"/>
  <c r="GN56" i="1" s="1"/>
  <c r="CP63" i="1"/>
  <c r="O63" i="1" s="1"/>
  <c r="GM63" i="1" s="1"/>
  <c r="GN63" i="1" s="1"/>
  <c r="R68" i="1"/>
  <c r="CY76" i="1"/>
  <c r="X76" i="1" s="1"/>
  <c r="CZ76" i="1"/>
  <c r="Y76" i="1" s="1"/>
  <c r="DF161" i="3"/>
  <c r="DG161" i="3"/>
  <c r="DJ161" i="3" s="1"/>
  <c r="DH161" i="3"/>
  <c r="DI161" i="3"/>
  <c r="CP82" i="1"/>
  <c r="O82" i="1" s="1"/>
  <c r="GM82" i="1" s="1"/>
  <c r="GN82" i="1" s="1"/>
  <c r="CP84" i="1"/>
  <c r="O84" i="1" s="1"/>
  <c r="GM84" i="1" s="1"/>
  <c r="GN84" i="1" s="1"/>
  <c r="DG186" i="3"/>
  <c r="DH186" i="3"/>
  <c r="DI186" i="3"/>
  <c r="DJ186" i="3" s="1"/>
  <c r="DF186" i="3"/>
  <c r="CW226" i="3"/>
  <c r="CW228" i="3"/>
  <c r="CX231" i="3"/>
  <c r="CU223" i="3"/>
  <c r="CX224" i="3"/>
  <c r="CX226" i="3"/>
  <c r="CX228" i="3"/>
  <c r="T97" i="1"/>
  <c r="I98" i="1"/>
  <c r="GX97" i="1"/>
  <c r="S67" i="1"/>
  <c r="AB85" i="1"/>
  <c r="DH196" i="3"/>
  <c r="DI196" i="3"/>
  <c r="DF196" i="3"/>
  <c r="DG196" i="3"/>
  <c r="DJ196" i="3" s="1"/>
  <c r="AQ22" i="1"/>
  <c r="F111" i="1"/>
  <c r="AQ131" i="1"/>
  <c r="CZ61" i="1"/>
  <c r="Y61" i="1" s="1"/>
  <c r="CZ69" i="1"/>
  <c r="Y69" i="1" s="1"/>
  <c r="R94" i="1"/>
  <c r="GM96" i="1"/>
  <c r="GN96" i="1" s="1"/>
  <c r="CI22" i="1"/>
  <c r="AZ101" i="1"/>
  <c r="W67" i="1"/>
  <c r="GM74" i="1"/>
  <c r="GN74" i="1" s="1"/>
  <c r="AB90" i="1"/>
  <c r="Q97" i="1"/>
  <c r="GX94" i="1"/>
  <c r="AP22" i="1"/>
  <c r="F110" i="1"/>
  <c r="G16" i="2" s="1"/>
  <c r="AP131" i="1"/>
  <c r="P97" i="1"/>
  <c r="DG30" i="3"/>
  <c r="DJ30" i="3" s="1"/>
  <c r="DH30" i="3"/>
  <c r="DI30" i="3"/>
  <c r="DF30" i="3"/>
  <c r="DH25" i="3"/>
  <c r="DI25" i="3"/>
  <c r="DF25" i="3"/>
  <c r="DJ25" i="3" s="1"/>
  <c r="DG25" i="3"/>
  <c r="DG28" i="3"/>
  <c r="DH28" i="3"/>
  <c r="DI28" i="3"/>
  <c r="DJ28" i="3" s="1"/>
  <c r="DF28" i="3"/>
  <c r="DH51" i="3"/>
  <c r="DF51" i="3"/>
  <c r="DJ51" i="3" s="1"/>
  <c r="DG51" i="3"/>
  <c r="DI51" i="3"/>
  <c r="DF63" i="3"/>
  <c r="DH63" i="3"/>
  <c r="DI63" i="3"/>
  <c r="DJ63" i="3" s="1"/>
  <c r="DG63" i="3"/>
  <c r="DH73" i="3"/>
  <c r="DF73" i="3"/>
  <c r="DJ73" i="3" s="1"/>
  <c r="DG73" i="3"/>
  <c r="DI73" i="3"/>
  <c r="DH69" i="3"/>
  <c r="DF69" i="3"/>
  <c r="DJ69" i="3" s="1"/>
  <c r="DI69" i="3"/>
  <c r="DG69" i="3"/>
  <c r="DG101" i="3"/>
  <c r="DH101" i="3"/>
  <c r="DF101" i="3"/>
  <c r="DI101" i="3"/>
  <c r="DJ101" i="3" s="1"/>
  <c r="DF121" i="3"/>
  <c r="DG121" i="3"/>
  <c r="DJ121" i="3" s="1"/>
  <c r="DH121" i="3"/>
  <c r="DI121" i="3"/>
  <c r="DF131" i="3"/>
  <c r="DJ131" i="3" s="1"/>
  <c r="DG131" i="3"/>
  <c r="DH131" i="3"/>
  <c r="DI131" i="3"/>
  <c r="DH162" i="3"/>
  <c r="DI162" i="3"/>
  <c r="DG162" i="3"/>
  <c r="DJ162" i="3" s="1"/>
  <c r="DF162" i="3"/>
  <c r="DH158" i="3"/>
  <c r="DI158" i="3"/>
  <c r="DJ158" i="3" s="1"/>
  <c r="DG158" i="3"/>
  <c r="DF158" i="3"/>
  <c r="DI79" i="3"/>
  <c r="DG79" i="3"/>
  <c r="DJ79" i="3" s="1"/>
  <c r="DF79" i="3"/>
  <c r="DH79" i="3"/>
  <c r="DF142" i="3"/>
  <c r="DJ142" i="3" s="1"/>
  <c r="DG142" i="3"/>
  <c r="DH142" i="3"/>
  <c r="DI142" i="3"/>
  <c r="DI193" i="3"/>
  <c r="DJ193" i="3" s="1"/>
  <c r="DF193" i="3"/>
  <c r="DG193" i="3"/>
  <c r="DH193" i="3"/>
  <c r="DI24" i="3"/>
  <c r="DF24" i="3"/>
  <c r="DG24" i="3"/>
  <c r="DJ24" i="3" s="1"/>
  <c r="DH24" i="3"/>
  <c r="DI29" i="3"/>
  <c r="DF29" i="3"/>
  <c r="DG29" i="3"/>
  <c r="DJ29" i="3" s="1"/>
  <c r="DH29" i="3"/>
  <c r="DG54" i="3"/>
  <c r="DI54" i="3"/>
  <c r="DJ54" i="3" s="1"/>
  <c r="DF54" i="3"/>
  <c r="DH54" i="3"/>
  <c r="DH230" i="3"/>
  <c r="DI230" i="3"/>
  <c r="DF230" i="3"/>
  <c r="DJ230" i="3" s="1"/>
  <c r="DG230" i="3"/>
  <c r="DF19" i="3"/>
  <c r="DG19" i="3"/>
  <c r="DJ19" i="3" s="1"/>
  <c r="DH19" i="3"/>
  <c r="DI19" i="3"/>
  <c r="DF43" i="3"/>
  <c r="DG43" i="3"/>
  <c r="DJ43" i="3" s="1"/>
  <c r="DH43" i="3"/>
  <c r="DI43" i="3"/>
  <c r="DF41" i="3"/>
  <c r="DI41" i="3"/>
  <c r="DJ41" i="3" s="1"/>
  <c r="DG41" i="3"/>
  <c r="DH41" i="3"/>
  <c r="DF46" i="3"/>
  <c r="DG46" i="3"/>
  <c r="DH46" i="3"/>
  <c r="DI46" i="3"/>
  <c r="DJ46" i="3" s="1"/>
  <c r="DF195" i="3"/>
  <c r="DG195" i="3"/>
  <c r="DJ195" i="3" s="1"/>
  <c r="DH195" i="3"/>
  <c r="DI195" i="3"/>
  <c r="CM22" i="1"/>
  <c r="BD101" i="1"/>
  <c r="CZ38" i="1"/>
  <c r="Y38" i="1" s="1"/>
  <c r="CY38" i="1"/>
  <c r="X38" i="1" s="1"/>
  <c r="DF208" i="3"/>
  <c r="DG208" i="3"/>
  <c r="DJ208" i="3" s="1"/>
  <c r="DH208" i="3"/>
  <c r="DI208" i="3"/>
  <c r="DH225" i="3"/>
  <c r="DI225" i="3"/>
  <c r="DF225" i="3"/>
  <c r="DG225" i="3"/>
  <c r="DJ225" i="3" s="1"/>
  <c r="CP28" i="1"/>
  <c r="O28" i="1" s="1"/>
  <c r="GM28" i="1" s="1"/>
  <c r="GN28" i="1" s="1"/>
  <c r="CZ41" i="1"/>
  <c r="Y41" i="1" s="1"/>
  <c r="GM41" i="1"/>
  <c r="GN41" i="1" s="1"/>
  <c r="DG86" i="3"/>
  <c r="DI86" i="3"/>
  <c r="DF86" i="3"/>
  <c r="DJ86" i="3" s="1"/>
  <c r="DH86" i="3"/>
  <c r="DI229" i="3"/>
  <c r="DF229" i="3"/>
  <c r="DJ229" i="3" s="1"/>
  <c r="DG229" i="3"/>
  <c r="DH229" i="3"/>
  <c r="CY39" i="1"/>
  <c r="X39" i="1" s="1"/>
  <c r="GM39" i="1" s="1"/>
  <c r="GN39" i="1" s="1"/>
  <c r="DI72" i="3"/>
  <c r="DG72" i="3"/>
  <c r="DF72" i="3"/>
  <c r="DJ72" i="3" s="1"/>
  <c r="DH72" i="3"/>
  <c r="DG74" i="3"/>
  <c r="DI74" i="3"/>
  <c r="DF74" i="3"/>
  <c r="DJ74" i="3" s="1"/>
  <c r="DH74" i="3"/>
  <c r="DI68" i="3"/>
  <c r="DG68" i="3"/>
  <c r="DF68" i="3"/>
  <c r="DJ68" i="3" s="1"/>
  <c r="DH68" i="3"/>
  <c r="DI115" i="3"/>
  <c r="DF115" i="3"/>
  <c r="DJ115" i="3" s="1"/>
  <c r="DG115" i="3"/>
  <c r="DH115" i="3"/>
  <c r="DI102" i="3"/>
  <c r="DF102" i="3"/>
  <c r="DG102" i="3"/>
  <c r="DJ102" i="3" s="1"/>
  <c r="DH102" i="3"/>
  <c r="DH112" i="3"/>
  <c r="DI112" i="3"/>
  <c r="DF112" i="3"/>
  <c r="DJ112" i="3" s="1"/>
  <c r="DG112" i="3"/>
  <c r="W68" i="1"/>
  <c r="S68" i="1"/>
  <c r="DI128" i="3"/>
  <c r="DF128" i="3"/>
  <c r="DJ128" i="3" s="1"/>
  <c r="DG128" i="3"/>
  <c r="DH128" i="3"/>
  <c r="DG130" i="3"/>
  <c r="DH130" i="3"/>
  <c r="DI130" i="3"/>
  <c r="DF130" i="3"/>
  <c r="DJ130" i="3" s="1"/>
  <c r="DH122" i="3"/>
  <c r="DI122" i="3"/>
  <c r="DF122" i="3"/>
  <c r="DG122" i="3"/>
  <c r="DJ122" i="3" s="1"/>
  <c r="GX68" i="1"/>
  <c r="DI155" i="3"/>
  <c r="DF155" i="3"/>
  <c r="DJ155" i="3" s="1"/>
  <c r="DH155" i="3"/>
  <c r="DG155" i="3"/>
  <c r="DG221" i="3"/>
  <c r="DH221" i="3"/>
  <c r="DF221" i="3"/>
  <c r="DJ221" i="3" s="1"/>
  <c r="DI221" i="3"/>
  <c r="DH207" i="3"/>
  <c r="DI207" i="3"/>
  <c r="DF207" i="3"/>
  <c r="DG207" i="3"/>
  <c r="DJ207" i="3" s="1"/>
  <c r="AB54" i="1"/>
  <c r="GM61" i="1"/>
  <c r="GN61" i="1" s="1"/>
  <c r="DF148" i="3"/>
  <c r="DJ148" i="3" s="1"/>
  <c r="DG148" i="3"/>
  <c r="DH148" i="3"/>
  <c r="DI148" i="3"/>
  <c r="DI139" i="3"/>
  <c r="DF139" i="3"/>
  <c r="DJ139" i="3" s="1"/>
  <c r="DG139" i="3"/>
  <c r="DH139" i="3"/>
  <c r="DG135" i="3"/>
  <c r="DJ135" i="3" s="1"/>
  <c r="DH135" i="3"/>
  <c r="DI135" i="3"/>
  <c r="DF135" i="3"/>
  <c r="DG190" i="3"/>
  <c r="DH190" i="3"/>
  <c r="DI190" i="3"/>
  <c r="DJ190" i="3" s="1"/>
  <c r="DF190" i="3"/>
  <c r="CZ57" i="1"/>
  <c r="Y57" i="1" s="1"/>
  <c r="GM57" i="1" s="1"/>
  <c r="GN57" i="1" s="1"/>
  <c r="V65" i="1"/>
  <c r="Q67" i="1"/>
  <c r="DG188" i="3"/>
  <c r="DH188" i="3"/>
  <c r="DI188" i="3"/>
  <c r="DJ188" i="3" s="1"/>
  <c r="DF188" i="3"/>
  <c r="GM48" i="1"/>
  <c r="GN48" i="1" s="1"/>
  <c r="GM58" i="1"/>
  <c r="GN58" i="1" s="1"/>
  <c r="Q68" i="1"/>
  <c r="CY77" i="1"/>
  <c r="X77" i="1" s="1"/>
  <c r="CZ77" i="1"/>
  <c r="Y77" i="1" s="1"/>
  <c r="CP80" i="1"/>
  <c r="O80" i="1" s="1"/>
  <c r="GM80" i="1" s="1"/>
  <c r="GN80" i="1" s="1"/>
  <c r="DF159" i="3"/>
  <c r="DG159" i="3"/>
  <c r="DJ159" i="3" s="1"/>
  <c r="DH159" i="3"/>
  <c r="DI159" i="3"/>
  <c r="DH170" i="3"/>
  <c r="DI170" i="3"/>
  <c r="DJ170" i="3" s="1"/>
  <c r="DF170" i="3"/>
  <c r="DG170" i="3"/>
  <c r="CP90" i="1"/>
  <c r="O90" i="1" s="1"/>
  <c r="GM90" i="1" s="1"/>
  <c r="GN90" i="1" s="1"/>
  <c r="CP76" i="1"/>
  <c r="O76" i="1" s="1"/>
  <c r="GM76" i="1" s="1"/>
  <c r="GN76" i="1" s="1"/>
  <c r="CZ88" i="1"/>
  <c r="Y88" i="1" s="1"/>
  <c r="GM88" i="1" s="1"/>
  <c r="GN88" i="1" s="1"/>
  <c r="DH194" i="3"/>
  <c r="DI194" i="3"/>
  <c r="DJ194" i="3" s="1"/>
  <c r="DF194" i="3"/>
  <c r="DG194" i="3"/>
  <c r="AU22" i="1"/>
  <c r="F120" i="1"/>
  <c r="AU131" i="1"/>
  <c r="AB82" i="1"/>
  <c r="CZ87" i="1"/>
  <c r="Y87" i="1" s="1"/>
  <c r="GM87" i="1" s="1"/>
  <c r="GN87" i="1" s="1"/>
  <c r="GX67" i="1"/>
  <c r="T94" i="1"/>
  <c r="U97" i="1"/>
  <c r="CZ70" i="1"/>
  <c r="Y70" i="1" s="1"/>
  <c r="GM70" i="1" s="1"/>
  <c r="GN70" i="1" s="1"/>
  <c r="CP75" i="1"/>
  <c r="O75" i="1" s="1"/>
  <c r="GM75" i="1" s="1"/>
  <c r="GN75" i="1" s="1"/>
  <c r="CZ92" i="1"/>
  <c r="Y92" i="1" s="1"/>
  <c r="S94" i="1"/>
  <c r="AT22" i="1"/>
  <c r="F119" i="1"/>
  <c r="F16" i="2" s="1"/>
  <c r="AT131" i="1"/>
  <c r="R97" i="1"/>
  <c r="V97" i="1"/>
  <c r="DI5" i="3"/>
  <c r="DF5" i="3"/>
  <c r="DJ5" i="3" s="1"/>
  <c r="DG5" i="3"/>
  <c r="DH5" i="3"/>
  <c r="DI7" i="3"/>
  <c r="DJ7" i="3" s="1"/>
  <c r="DF7" i="3"/>
  <c r="DG7" i="3"/>
  <c r="DH7" i="3"/>
  <c r="DG48" i="3"/>
  <c r="DJ48" i="3" s="1"/>
  <c r="DH48" i="3"/>
  <c r="DI48" i="3"/>
  <c r="DF48" i="3"/>
  <c r="DF53" i="3"/>
  <c r="DJ53" i="3" s="1"/>
  <c r="DH53" i="3"/>
  <c r="DG53" i="3"/>
  <c r="DI53" i="3"/>
  <c r="DI111" i="3"/>
  <c r="DH111" i="3"/>
  <c r="DF111" i="3"/>
  <c r="DJ111" i="3" s="1"/>
  <c r="DG111" i="3"/>
  <c r="DG35" i="3"/>
  <c r="DJ35" i="3" s="1"/>
  <c r="DH35" i="3"/>
  <c r="DI35" i="3"/>
  <c r="DF35" i="3"/>
  <c r="DH3" i="3"/>
  <c r="DI3" i="3"/>
  <c r="DF3" i="3"/>
  <c r="DG3" i="3"/>
  <c r="DJ3" i="3" s="1"/>
  <c r="DI32" i="3"/>
  <c r="DF32" i="3"/>
  <c r="DJ32" i="3" s="1"/>
  <c r="DG32" i="3"/>
  <c r="DH32" i="3"/>
  <c r="DH16" i="3"/>
  <c r="DI16" i="3"/>
  <c r="DF16" i="3"/>
  <c r="DG16" i="3"/>
  <c r="DJ16" i="3" s="1"/>
  <c r="DI12" i="3"/>
  <c r="DF12" i="3"/>
  <c r="DG12" i="3"/>
  <c r="DJ12" i="3" s="1"/>
  <c r="DH12" i="3"/>
  <c r="DI34" i="3"/>
  <c r="DJ34" i="3" s="1"/>
  <c r="DF34" i="3"/>
  <c r="DG34" i="3"/>
  <c r="DH34" i="3"/>
  <c r="DI9" i="3"/>
  <c r="DF9" i="3"/>
  <c r="DG9" i="3"/>
  <c r="DJ9" i="3" s="1"/>
  <c r="DH9" i="3"/>
  <c r="DF57" i="3"/>
  <c r="DJ57" i="3" s="1"/>
  <c r="DH57" i="3"/>
  <c r="DG57" i="3"/>
  <c r="DI57" i="3"/>
  <c r="DH66" i="3"/>
  <c r="DF66" i="3"/>
  <c r="DG66" i="3"/>
  <c r="DJ66" i="3" s="1"/>
  <c r="DI66" i="3"/>
  <c r="DI45" i="3"/>
  <c r="DF45" i="3"/>
  <c r="DJ45" i="3" s="1"/>
  <c r="DG45" i="3"/>
  <c r="DH45" i="3"/>
  <c r="DF87" i="3"/>
  <c r="DJ87" i="3" s="1"/>
  <c r="DH87" i="3"/>
  <c r="DI87" i="3"/>
  <c r="DG87" i="3"/>
  <c r="DI77" i="3"/>
  <c r="DG77" i="3"/>
  <c r="DJ77" i="3" s="1"/>
  <c r="DH77" i="3"/>
  <c r="DF77" i="3"/>
  <c r="DG82" i="3"/>
  <c r="DJ82" i="3" s="1"/>
  <c r="DI82" i="3"/>
  <c r="DF82" i="3"/>
  <c r="DH82" i="3"/>
  <c r="DG103" i="3"/>
  <c r="DJ103" i="3" s="1"/>
  <c r="DH103" i="3"/>
  <c r="DF103" i="3"/>
  <c r="DI103" i="3"/>
  <c r="DH107" i="3"/>
  <c r="DI107" i="3"/>
  <c r="DF107" i="3"/>
  <c r="DJ107" i="3" s="1"/>
  <c r="DG107" i="3"/>
  <c r="DH151" i="3"/>
  <c r="DI151" i="3"/>
  <c r="DF151" i="3"/>
  <c r="DG151" i="3"/>
  <c r="DJ151" i="3" s="1"/>
  <c r="DF133" i="3"/>
  <c r="DG133" i="3"/>
  <c r="DH133" i="3"/>
  <c r="DI133" i="3"/>
  <c r="DJ133" i="3" s="1"/>
  <c r="DG165" i="3"/>
  <c r="DH165" i="3"/>
  <c r="DF165" i="3"/>
  <c r="DI165" i="3"/>
  <c r="DJ165" i="3" s="1"/>
  <c r="DF4" i="3"/>
  <c r="DG4" i="3"/>
  <c r="DJ4" i="3" s="1"/>
  <c r="DH4" i="3"/>
  <c r="DI4" i="3"/>
  <c r="DF114" i="3"/>
  <c r="DJ114" i="3" s="1"/>
  <c r="DG114" i="3"/>
  <c r="DH114" i="3"/>
  <c r="DI114" i="3"/>
  <c r="DH172" i="3"/>
  <c r="DI172" i="3"/>
  <c r="DF172" i="3"/>
  <c r="DG172" i="3"/>
  <c r="DJ172" i="3" s="1"/>
  <c r="DI198" i="3"/>
  <c r="DF198" i="3"/>
  <c r="DG198" i="3"/>
  <c r="DJ198" i="3" s="1"/>
  <c r="DH198" i="3"/>
  <c r="DF191" i="3"/>
  <c r="DG191" i="3"/>
  <c r="DH191" i="3"/>
  <c r="DI191" i="3"/>
  <c r="DJ191" i="3" s="1"/>
  <c r="DH27" i="3"/>
  <c r="DI27" i="3"/>
  <c r="DJ27" i="3" s="1"/>
  <c r="DF27" i="3"/>
  <c r="DG27" i="3"/>
  <c r="DF33" i="3"/>
  <c r="DG33" i="3"/>
  <c r="DH33" i="3"/>
  <c r="DI33" i="3"/>
  <c r="DJ33" i="3" s="1"/>
  <c r="DH10" i="3"/>
  <c r="DI10" i="3"/>
  <c r="DF10" i="3"/>
  <c r="DJ10" i="3" s="1"/>
  <c r="DG10" i="3"/>
  <c r="DH47" i="3"/>
  <c r="DI47" i="3"/>
  <c r="DF47" i="3"/>
  <c r="DG47" i="3"/>
  <c r="DJ47" i="3" s="1"/>
  <c r="DH220" i="3"/>
  <c r="DI220" i="3"/>
  <c r="DF220" i="3"/>
  <c r="DJ220" i="3" s="1"/>
  <c r="DG220" i="3"/>
  <c r="DH227" i="3"/>
  <c r="DI227" i="3"/>
  <c r="DF227" i="3"/>
  <c r="DG227" i="3"/>
  <c r="DJ227" i="3" s="1"/>
  <c r="DF13" i="3"/>
  <c r="DG13" i="3"/>
  <c r="DH13" i="3"/>
  <c r="DI13" i="3"/>
  <c r="DJ13" i="3" s="1"/>
  <c r="CY50" i="1"/>
  <c r="X50" i="1" s="1"/>
  <c r="GM50" i="1" s="1"/>
  <c r="GN50" i="1" s="1"/>
  <c r="CZ50" i="1"/>
  <c r="Y50" i="1" s="1"/>
  <c r="DI219" i="3"/>
  <c r="DF219" i="3"/>
  <c r="DJ219" i="3" s="1"/>
  <c r="DG219" i="3"/>
  <c r="DH219" i="3"/>
  <c r="CP38" i="1"/>
  <c r="O38" i="1" s="1"/>
  <c r="GM38" i="1" s="1"/>
  <c r="GN38" i="1" s="1"/>
  <c r="DG76" i="3"/>
  <c r="DI76" i="3"/>
  <c r="DJ76" i="3" s="1"/>
  <c r="DF76" i="3"/>
  <c r="DH76" i="3"/>
  <c r="DI84" i="3"/>
  <c r="DG84" i="3"/>
  <c r="DH84" i="3"/>
  <c r="DF84" i="3"/>
  <c r="DJ84" i="3" s="1"/>
  <c r="GM31" i="1"/>
  <c r="GN31" i="1" s="1"/>
  <c r="DG70" i="3"/>
  <c r="DI70" i="3"/>
  <c r="DF70" i="3"/>
  <c r="DJ70" i="3" s="1"/>
  <c r="DH70" i="3"/>
  <c r="DF109" i="3"/>
  <c r="DJ109" i="3" s="1"/>
  <c r="DG109" i="3"/>
  <c r="DH109" i="3"/>
  <c r="DI109" i="3"/>
  <c r="DI110" i="3"/>
  <c r="DF110" i="3"/>
  <c r="DJ110" i="3" s="1"/>
  <c r="DG110" i="3"/>
  <c r="DH110" i="3"/>
  <c r="DI124" i="3"/>
  <c r="DF124" i="3"/>
  <c r="DJ124" i="3" s="1"/>
  <c r="DG124" i="3"/>
  <c r="DH124" i="3"/>
  <c r="DG126" i="3"/>
  <c r="DH126" i="3"/>
  <c r="DI126" i="3"/>
  <c r="DF126" i="3"/>
  <c r="DJ126" i="3" s="1"/>
  <c r="DH120" i="3"/>
  <c r="DI120" i="3"/>
  <c r="DF120" i="3"/>
  <c r="DG120" i="3"/>
  <c r="DJ120" i="3" s="1"/>
  <c r="DF154" i="3"/>
  <c r="DG154" i="3"/>
  <c r="DJ154" i="3" s="1"/>
  <c r="DH154" i="3"/>
  <c r="DI154" i="3"/>
  <c r="DF222" i="3"/>
  <c r="DJ222" i="3" s="1"/>
  <c r="DG222" i="3"/>
  <c r="DH222" i="3"/>
  <c r="DI222" i="3"/>
  <c r="DG217" i="3"/>
  <c r="DH217" i="3"/>
  <c r="DI217" i="3"/>
  <c r="DF217" i="3"/>
  <c r="DJ217" i="3" s="1"/>
  <c r="DH205" i="3"/>
  <c r="DI205" i="3"/>
  <c r="DJ205" i="3" s="1"/>
  <c r="DF205" i="3"/>
  <c r="DG205" i="3"/>
  <c r="GM55" i="1"/>
  <c r="GN55" i="1" s="1"/>
  <c r="DI145" i="3"/>
  <c r="DF145" i="3"/>
  <c r="DJ145" i="3" s="1"/>
  <c r="DG145" i="3"/>
  <c r="DH145" i="3"/>
  <c r="DI134" i="3"/>
  <c r="DJ134" i="3" s="1"/>
  <c r="DF134" i="3"/>
  <c r="DG134" i="3"/>
  <c r="DH134" i="3"/>
  <c r="CP52" i="1"/>
  <c r="O52" i="1" s="1"/>
  <c r="GM52" i="1" s="1"/>
  <c r="GN52" i="1" s="1"/>
  <c r="V67" i="1"/>
  <c r="AB51" i="1"/>
  <c r="AB63" i="1"/>
  <c r="V68" i="1"/>
  <c r="CY78" i="1"/>
  <c r="X78" i="1" s="1"/>
  <c r="CZ78" i="1"/>
  <c r="Y78" i="1" s="1"/>
  <c r="DF164" i="3"/>
  <c r="DJ164" i="3" s="1"/>
  <c r="DG164" i="3"/>
  <c r="DI164" i="3"/>
  <c r="DH164" i="3"/>
  <c r="DF171" i="3"/>
  <c r="DG171" i="3"/>
  <c r="DJ171" i="3" s="1"/>
  <c r="DH171" i="3"/>
  <c r="DI171" i="3"/>
  <c r="CP85" i="1"/>
  <c r="O85" i="1" s="1"/>
  <c r="GM85" i="1" s="1"/>
  <c r="GN85" i="1" s="1"/>
  <c r="S65" i="1"/>
  <c r="GM92" i="1"/>
  <c r="GN92" i="1" s="1"/>
  <c r="P94" i="1"/>
  <c r="S97" i="1"/>
  <c r="BC22" i="1"/>
  <c r="BC131" i="1"/>
  <c r="F117" i="1"/>
  <c r="AB84" i="1"/>
  <c r="Q94" i="1"/>
  <c r="W65" i="1"/>
  <c r="GM69" i="1"/>
  <c r="GN69" i="1" s="1"/>
  <c r="AO22" i="1"/>
  <c r="F105" i="1"/>
  <c r="AO131" i="1"/>
  <c r="CP79" i="1"/>
  <c r="O79" i="1" s="1"/>
  <c r="GM79" i="1" s="1"/>
  <c r="GN79" i="1" s="1"/>
  <c r="W94" i="1"/>
  <c r="GM78" i="1" l="1"/>
  <c r="GN78" i="1" s="1"/>
  <c r="GM77" i="1"/>
  <c r="GN77" i="1" s="1"/>
  <c r="AX101" i="1"/>
  <c r="BD22" i="1"/>
  <c r="F126" i="1"/>
  <c r="BD131" i="1"/>
  <c r="BB18" i="1"/>
  <c r="F144" i="1"/>
  <c r="GM93" i="1"/>
  <c r="GN93" i="1" s="1"/>
  <c r="DH203" i="3"/>
  <c r="DI203" i="3"/>
  <c r="DF203" i="3"/>
  <c r="DG203" i="3"/>
  <c r="DJ203" i="3" s="1"/>
  <c r="AO18" i="1"/>
  <c r="F135" i="1"/>
  <c r="BC18" i="1"/>
  <c r="F147" i="1"/>
  <c r="CY65" i="1"/>
  <c r="X65" i="1" s="1"/>
  <c r="CZ65" i="1"/>
  <c r="Y65" i="1" s="1"/>
  <c r="AQ18" i="1"/>
  <c r="F141" i="1"/>
  <c r="CY67" i="1"/>
  <c r="X67" i="1" s="1"/>
  <c r="CZ67" i="1"/>
  <c r="Y67" i="1" s="1"/>
  <c r="DF228" i="3"/>
  <c r="DG228" i="3"/>
  <c r="DJ228" i="3" s="1"/>
  <c r="DH228" i="3"/>
  <c r="DI228" i="3"/>
  <c r="DG231" i="3"/>
  <c r="DH231" i="3"/>
  <c r="DI231" i="3"/>
  <c r="DF231" i="3"/>
  <c r="DJ231" i="3" s="1"/>
  <c r="GM25" i="1"/>
  <c r="GM89" i="1"/>
  <c r="GN89" i="1" s="1"/>
  <c r="DH201" i="3"/>
  <c r="DI201" i="3"/>
  <c r="DJ201" i="3" s="1"/>
  <c r="DF201" i="3"/>
  <c r="DG201" i="3"/>
  <c r="CY94" i="1"/>
  <c r="X94" i="1" s="1"/>
  <c r="CZ94" i="1"/>
  <c r="Y94" i="1" s="1"/>
  <c r="CY68" i="1"/>
  <c r="X68" i="1" s="1"/>
  <c r="CZ68" i="1"/>
  <c r="Y68" i="1" s="1"/>
  <c r="CP97" i="1"/>
  <c r="O97" i="1" s="1"/>
  <c r="DF226" i="3"/>
  <c r="DG226" i="3"/>
  <c r="DJ226" i="3" s="1"/>
  <c r="DH226" i="3"/>
  <c r="DI226" i="3"/>
  <c r="CP67" i="1"/>
  <c r="O67" i="1" s="1"/>
  <c r="CZ97" i="1"/>
  <c r="Y97" i="1" s="1"/>
  <c r="CY97" i="1"/>
  <c r="X97" i="1" s="1"/>
  <c r="CP94" i="1"/>
  <c r="O94" i="1" s="1"/>
  <c r="AT18" i="1"/>
  <c r="F149" i="1"/>
  <c r="AU18" i="1"/>
  <c r="F150" i="1"/>
  <c r="AC101" i="1"/>
  <c r="AP18" i="1"/>
  <c r="F140" i="1"/>
  <c r="AZ22" i="1"/>
  <c r="F112" i="1"/>
  <c r="AZ131" i="1"/>
  <c r="V98" i="1"/>
  <c r="AI101" i="1" s="1"/>
  <c r="P98" i="1"/>
  <c r="GX98" i="1"/>
  <c r="CJ101" i="1" s="1"/>
  <c r="T98" i="1"/>
  <c r="AG101" i="1" s="1"/>
  <c r="S98" i="1"/>
  <c r="Q98" i="1"/>
  <c r="AD101" i="1" s="1"/>
  <c r="R98" i="1"/>
  <c r="AE101" i="1" s="1"/>
  <c r="W98" i="1"/>
  <c r="AJ101" i="1" s="1"/>
  <c r="U98" i="1"/>
  <c r="AH101" i="1" s="1"/>
  <c r="DF224" i="3"/>
  <c r="DG224" i="3"/>
  <c r="DH224" i="3"/>
  <c r="DI224" i="3"/>
  <c r="DJ224" i="3" s="1"/>
  <c r="CP68" i="1"/>
  <c r="O68" i="1" s="1"/>
  <c r="CP65" i="1"/>
  <c r="O65" i="1" s="1"/>
  <c r="GM65" i="1" s="1"/>
  <c r="GN65" i="1" s="1"/>
  <c r="AX131" i="1" l="1"/>
  <c r="AX22" i="1"/>
  <c r="F108" i="1"/>
  <c r="AD22" i="1"/>
  <c r="Q101" i="1"/>
  <c r="AK101" i="1"/>
  <c r="AH22" i="1"/>
  <c r="U101" i="1"/>
  <c r="AI22" i="1"/>
  <c r="V101" i="1"/>
  <c r="AJ22" i="1"/>
  <c r="W101" i="1"/>
  <c r="AG22" i="1"/>
  <c r="T101" i="1"/>
  <c r="AE22" i="1"/>
  <c r="R101" i="1"/>
  <c r="CJ22" i="1"/>
  <c r="BA101" i="1"/>
  <c r="AZ18" i="1"/>
  <c r="F142" i="1"/>
  <c r="GM68" i="1"/>
  <c r="GN68" i="1" s="1"/>
  <c r="CP98" i="1"/>
  <c r="O98" i="1" s="1"/>
  <c r="GM98" i="1" s="1"/>
  <c r="GN98" i="1" s="1"/>
  <c r="GM94" i="1"/>
  <c r="GN94" i="1" s="1"/>
  <c r="GM67" i="1"/>
  <c r="GN67" i="1" s="1"/>
  <c r="GN25" i="1"/>
  <c r="CA101" i="1"/>
  <c r="CZ98" i="1"/>
  <c r="Y98" i="1" s="1"/>
  <c r="CY98" i="1"/>
  <c r="X98" i="1" s="1"/>
  <c r="GM97" i="1"/>
  <c r="GN97" i="1" s="1"/>
  <c r="AF101" i="1"/>
  <c r="AL101" i="1"/>
  <c r="BD18" i="1"/>
  <c r="F156" i="1"/>
  <c r="AC22" i="1"/>
  <c r="P101" i="1"/>
  <c r="CH101" i="1"/>
  <c r="CE101" i="1"/>
  <c r="CF101" i="1"/>
  <c r="AB101" i="1"/>
  <c r="F138" i="1" l="1"/>
  <c r="AX18" i="1"/>
  <c r="AB22" i="1"/>
  <c r="O101" i="1"/>
  <c r="P22" i="1"/>
  <c r="P131" i="1"/>
  <c r="F104" i="1"/>
  <c r="AL22" i="1"/>
  <c r="Y101" i="1"/>
  <c r="CF22" i="1"/>
  <c r="AW101" i="1"/>
  <c r="AK22" i="1"/>
  <c r="X101" i="1"/>
  <c r="AF22" i="1"/>
  <c r="S101" i="1"/>
  <c r="BA22" i="1"/>
  <c r="F121" i="1"/>
  <c r="H16" i="2" s="1"/>
  <c r="BA131" i="1"/>
  <c r="V22" i="1"/>
  <c r="V131" i="1"/>
  <c r="F124" i="1"/>
  <c r="CE22" i="1"/>
  <c r="AV101" i="1"/>
  <c r="CB101" i="1"/>
  <c r="Q22" i="1"/>
  <c r="F113" i="1"/>
  <c r="Q131" i="1"/>
  <c r="CA22" i="1"/>
  <c r="AR101" i="1"/>
  <c r="T22" i="1"/>
  <c r="F122" i="1"/>
  <c r="T131" i="1"/>
  <c r="CH22" i="1"/>
  <c r="AY101" i="1"/>
  <c r="R22" i="1"/>
  <c r="R131" i="1"/>
  <c r="F115" i="1"/>
  <c r="W22" i="1"/>
  <c r="F125" i="1"/>
  <c r="W131" i="1"/>
  <c r="U22" i="1"/>
  <c r="F123" i="1"/>
  <c r="U131" i="1"/>
  <c r="Y22" i="1" l="1"/>
  <c r="F128" i="1"/>
  <c r="Y131" i="1"/>
  <c r="R18" i="1"/>
  <c r="F145" i="1"/>
  <c r="T18" i="1"/>
  <c r="F152" i="1"/>
  <c r="U18" i="1"/>
  <c r="F153" i="1"/>
  <c r="Q18" i="1"/>
  <c r="F143" i="1"/>
  <c r="AV22" i="1"/>
  <c r="F106" i="1"/>
  <c r="AV131" i="1"/>
  <c r="S22" i="1"/>
  <c r="S131" i="1"/>
  <c r="F116" i="1"/>
  <c r="J16" i="2" s="1"/>
  <c r="AW22" i="1"/>
  <c r="AW131" i="1"/>
  <c r="F107" i="1"/>
  <c r="AY22" i="1"/>
  <c r="F109" i="1"/>
  <c r="AY131" i="1"/>
  <c r="BA18" i="1"/>
  <c r="F151" i="1"/>
  <c r="P18" i="1"/>
  <c r="F134" i="1"/>
  <c r="AR22" i="1"/>
  <c r="F129" i="1"/>
  <c r="AR131" i="1"/>
  <c r="X22" i="1"/>
  <c r="F127" i="1"/>
  <c r="X131" i="1"/>
  <c r="W18" i="1"/>
  <c r="F155" i="1"/>
  <c r="CB22" i="1"/>
  <c r="AS101" i="1"/>
  <c r="V18" i="1"/>
  <c r="F154" i="1"/>
  <c r="O22" i="1"/>
  <c r="F103" i="1"/>
  <c r="O131" i="1"/>
  <c r="X18" i="1" l="1"/>
  <c r="F157" i="1"/>
  <c r="S18" i="1"/>
  <c r="F146" i="1"/>
  <c r="AY18" i="1"/>
  <c r="F139" i="1"/>
  <c r="Y18" i="1"/>
  <c r="F158" i="1"/>
  <c r="AS22" i="1"/>
  <c r="F118" i="1"/>
  <c r="E16" i="2" s="1"/>
  <c r="I16" i="2" s="1"/>
  <c r="N16" i="2" s="1"/>
  <c r="AS131" i="1"/>
  <c r="AW18" i="1"/>
  <c r="F137" i="1"/>
  <c r="O18" i="1"/>
  <c r="F133" i="1"/>
  <c r="AR18" i="1"/>
  <c r="F159" i="1"/>
  <c r="AV18" i="1"/>
  <c r="F136" i="1"/>
  <c r="AS18" i="1" l="1"/>
  <c r="F14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<sst xmlns="http://schemas.openxmlformats.org/spreadsheetml/2006/main" count="8011" uniqueCount="804">
  <si>
    <t>Smeta.RU (Terminal)  (495) 974-1589</t>
  </si>
  <si>
    <t>_PS_</t>
  </si>
  <si>
    <t>Smeta.RU (Terminal)</t>
  </si>
  <si>
    <t>ООО "ОДСК"  Доп. раб. место  FStS-0031510</t>
  </si>
  <si>
    <t>6.3.5  Устройство внутриплощ. наружных сетей ливневой канализации поз.18.2- IIкв.2026г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</si>
  <si>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</si>
  <si>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/>
  </si>
  <si>
    <t>39-24-НВК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</si>
  <si>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</si>
  <si>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</si>
  <si>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</si>
  <si>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</si>
  <si>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</si>
  <si>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</si>
  <si>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</si>
  <si>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6.3.5</t>
  </si>
  <si>
    <t>Наружные сети ливневой канализации К-2</t>
  </si>
  <si>
    <t>21010-2-НВК</t>
  </si>
  <si>
    <t>1</t>
  </si>
  <si>
    <t>01-01-013-26</t>
  </si>
  <si>
    <t>Разработка грунта с погрузкой в автомобили-самосвалы экскаваторами импортного производства с ковшом вместимостью 0,65 (0,5-1) м3, группа грунтов: 2/лишний грунт</t>
  </si>
  <si>
    <t>1000 м3</t>
  </si>
  <si>
    <t>ФЕР-2001, 01-01-013-26,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</si>
  <si>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</si>
  <si>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</si>
  <si>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</si>
  <si>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</si>
  <si>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</si>
  <si>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</si>
  <si>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</si>
  <si>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т03-21-01-001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</si>
  <si>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</si>
  <si>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1 Т ГРУЗА</t>
  </si>
  <si>
    <t>ФССЦпг-2001, т03-21-01-001, приказ Минстроя России №876/пр от 26.12.2019</t>
  </si>
  <si>
    <t>Перевозка грузов авто/транспортом: самосвалы</t>
  </si>
  <si>
    <t>Перевозка строительных грузов автомобильным транспортом</t>
  </si>
  <si>
    <t>Перевозка строительных грузов автомобильным транспортом: Автомобили-самосвалы</t>
  </si>
  <si>
    <t>ФССЦпг 03-21, 03-22</t>
  </si>
  <si>
    <t>3</t>
  </si>
  <si>
    <t>01-01-016-02</t>
  </si>
  <si>
    <t>Работа на отвале, группа грунтов: 2-3</t>
  </si>
  <si>
    <t>ФЕР-2001, 01-01-016-02, приказ Минстроя России № 876/пр от 26.12.2019</t>
  </si>
  <si>
    <t>4</t>
  </si>
  <si>
    <t>01-01-009-08</t>
  </si>
  <si>
    <t>Разработка грунта в траншеях экскаватором «обратная лопата» с ковшом вместимостью 0,65 (0,5-1) м3, группа грунтов: 2</t>
  </si>
  <si>
    <t>ФЕР-2001, 01-01-009-08, приказ Минстроя России № 876/пр от 26.12.2019</t>
  </si>
  <si>
    <t>5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</si>
  <si>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</si>
  <si>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</si>
  <si>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</si>
  <si>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</si>
  <si>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Поправка: Прил. 1.12, п.3.187. 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</si>
  <si>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)*1,2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</si>
  <si>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</si>
  <si>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</si>
  <si>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</si>
  <si>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</si>
  <si>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6</t>
  </si>
  <si>
    <t>01-02-063-02</t>
  </si>
  <si>
    <t>Разработка грунта в траншеях и котлованах глубиной более 3 м вручную с подъемом краном при наличии креплений, группа грунтов: 2</t>
  </si>
  <si>
    <t>ФЕР-2001, 01-02-063-02, приказ Минстроя России № 876/пр от 26.12.2019</t>
  </si>
  <si>
    <t>7</t>
  </si>
  <si>
    <t>23-01-001-01</t>
  </si>
  <si>
    <t>Устройство основания под трубопроводы: песчаного</t>
  </si>
  <si>
    <t>10 м3</t>
  </si>
  <si>
    <t>ФЕР-2001, 23-01-001-01, приказ Минстроя России № 876/пр от 26.12.2019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</si>
  <si>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</si>
  <si>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</si>
  <si>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</si>
  <si>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</si>
  <si>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7,1</t>
  </si>
  <si>
    <t>02.3.01.02-1012</t>
  </si>
  <si>
    <t>Песок природный II класс, средний, круглые сита</t>
  </si>
  <si>
    <t>м3</t>
  </si>
  <si>
    <t>ФССЦ-2001, 02.3.01.02-1012,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</si>
  <si>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</si>
  <si>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</si>
  <si>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</si>
  <si>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</si>
  <si>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23-01-020-02</t>
  </si>
  <si>
    <t>Укладка канализационных безнапорных раструбных труб из поливинилхлорида (ПВХ) диаметром: 200 мм</t>
  </si>
  <si>
    <t>100 м</t>
  </si>
  <si>
    <t>ФЕР-2001 доп. 2, 23-01-020-02, приказ Минстроя России № 294/пр от 01.06.2020</t>
  </si>
  <si>
    <t>8,1</t>
  </si>
  <si>
    <t>Прайс</t>
  </si>
  <si>
    <t>Труба гофрированная SN8 ПП Polycorr DN/ID 200 SN8</t>
  </si>
  <si>
    <t>м</t>
  </si>
  <si>
    <t>Материалы по прайсу строительные</t>
  </si>
  <si>
    <t>Прочие работы</t>
  </si>
  <si>
    <t>по умолчанию</t>
  </si>
  <si>
    <t>2 275 +  2% Заг.скл</t>
  </si>
  <si>
    <t>0</t>
  </si>
  <si>
    <t>9</t>
  </si>
  <si>
    <t>9,1</t>
  </si>
  <si>
    <t>Труба НПВХф200мм</t>
  </si>
  <si>
    <t>1 053,42 +  3,1% Трансп +  2% Заг.скл</t>
  </si>
  <si>
    <t>3,1</t>
  </si>
  <si>
    <t>10</t>
  </si>
  <si>
    <t>22-03-002-01</t>
  </si>
  <si>
    <t>Установка полиэтиленовых фасонных частей: отводов, колен, патрубков, переходов</t>
  </si>
  <si>
    <t>10 ШТ</t>
  </si>
  <si>
    <t>ФЕР-2001, 22-03-002-01, приказ Минстроя России № 876/пр от 26.12.2019</t>
  </si>
  <si>
    <t>ФЕР-22</t>
  </si>
  <si>
    <t>10,1</t>
  </si>
  <si>
    <t>Отвод 45гр ПВХ ф200</t>
  </si>
  <si>
    <t>ШТ</t>
  </si>
  <si>
    <t>2 260,28 +  3,1% Трансп +  2% Заг.скл</t>
  </si>
  <si>
    <t>10,2</t>
  </si>
  <si>
    <t>Заглушка для раструба ПВХ ф200</t>
  </si>
  <si>
    <t>869,11 +  3,1% Трансп +  2% Заг.скл</t>
  </si>
  <si>
    <t>11</t>
  </si>
  <si>
    <t>22-03-002-02</t>
  </si>
  <si>
    <t>Установка полиэтиленовых фасонных частей: тройников</t>
  </si>
  <si>
    <t>ФЕР-2001, 22-03-002-02, приказ Минстроя России № 876/пр от 26.12.2019</t>
  </si>
  <si>
    <t>11,1</t>
  </si>
  <si>
    <t>Тройник НПВХ 200</t>
  </si>
  <si>
    <t>4 656,63 +  3,1% Трансп +  2% Заг.скл</t>
  </si>
  <si>
    <t>12</t>
  </si>
  <si>
    <t>29-01-253-03</t>
  </si>
  <si>
    <t>Установка гильз из стальных труб диаметром: 200 мм/ф273мм</t>
  </si>
  <si>
    <t>ФЕР-2001, 29-01-253-03, приказ Минстроя России № 876/пр от 26.12.2019</t>
  </si>
  <si>
    <t>Тоннели и метрополитены</t>
  </si>
  <si>
    <t>Тоннели и метрополитены - закрытый способ работ</t>
  </si>
  <si>
    <t>ФЕР-29</t>
  </si>
  <si>
    <t>Пр/812-023.1-1</t>
  </si>
  <si>
    <t>Пр/774-023.1</t>
  </si>
  <si>
    <t>Тоннели и метрополитены  -  закрытый способ работ</t>
  </si>
  <si>
    <t>Тоннели и метрополитены  -   закрытый способ работ</t>
  </si>
  <si>
    <t>12,1</t>
  </si>
  <si>
    <t>23.5.02.02-0091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</si>
  <si>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</t>
  </si>
  <si>
    <t>ФССЦ-2001, 23.5.02.02-0091, приказ Минстроя России № 876/пр от 26.12.2019</t>
  </si>
  <si>
    <t>13</t>
  </si>
  <si>
    <t>Установка гильз из стальных труб диаметром: 200 мм/ф530мм</t>
  </si>
  <si>
    <t>13,1</t>
  </si>
  <si>
    <t>23.5.01.08-0024</t>
  </si>
  <si>
    <t>Трубы стальные электросварные прямошовные,наружный диаметр 530 мм, толщина стенки 7 мм</t>
  </si>
  <si>
    <t>ФССЦ-2001, 23.5.01.08-0024, приказ Минстроя России № 876/пр от 26.12.2019</t>
  </si>
  <si>
    <t>14</t>
  </si>
  <si>
    <t>22-02-003-08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</si>
  <si>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</si>
  <si>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</si>
  <si>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ФЕР-2001, 22-02-003-08, приказ Минстроя России № 876/пр от 26.12.2019</t>
  </si>
  <si>
    <t>14,1</t>
  </si>
  <si>
    <t>01.2.03.03-0007</t>
  </si>
  <si>
    <t>Мастика битумная</t>
  </si>
  <si>
    <t>т</t>
  </si>
  <si>
    <t>ФССЦ-2001, 01.2.03.03-0007, приказ Минстроя России № 876/пр от 26.12.2019</t>
  </si>
  <si>
    <t>15</t>
  </si>
  <si>
    <t>22-02-003-11</t>
  </si>
  <si>
    <t>Нанесение весьма усиленной антикоррозионной битумно-резиновой или битумно-полимерной изоляции на стальные трубопроводы диаметром: 500 мм</t>
  </si>
  <si>
    <t>ФЕР-2001, 22-02-003-11, приказ Минстроя России № 876/пр от 26.12.2019</t>
  </si>
  <si>
    <t>15,1</t>
  </si>
  <si>
    <t>16</t>
  </si>
  <si>
    <t>16-07-006-03</t>
  </si>
  <si>
    <t>Заделка сальников при проходе труб через фундаменты или стены подвала диаметром: до 300 мм</t>
  </si>
  <si>
    <t>ФЕР-2001, 16-07-006-03, приказ Минстроя России № 876/пр от 26.12.2019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</si>
  <si>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</si>
  <si>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</si>
  <si>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</si>
  <si>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</si>
  <si>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</si>
  <si>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</si>
  <si>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17</t>
  </si>
  <si>
    <t>16-07-006-04</t>
  </si>
  <si>
    <t>Заделка сальников при проходе труб через фундаменты или стены подвала диаметром: до 400 мм/ф530мм</t>
  </si>
  <si>
    <t>ФЕР-2001, 16-07-006-04, приказ Минстроя России № 876/пр от 26.12.2019</t>
  </si>
  <si>
    <t>18</t>
  </si>
  <si>
    <t>23-03-001-03</t>
  </si>
  <si>
    <t>Устройство круглых сборных железобетонных канализационных колодцев диаметром: 1 м в сухих грунтах</t>
  </si>
  <si>
    <t>ФЕР-2001 доп.4, 23-03-001-03, приказ Минстроя России № 636/пр от 20.10.2020</t>
  </si>
  <si>
    <t>18,1</t>
  </si>
  <si>
    <t>07.2.05.01-0032</t>
  </si>
  <si>
    <t>Ограждения лестничных проемов, лестничные марши, пожарные лестницы</t>
  </si>
  <si>
    <t>ФССЦ-2001, 07.2.05.01-0032, приказ Минстроя России № 876/пр от 26.12.2019</t>
  </si>
  <si>
    <t>159 086,16 +  3,1% Трансп +  0,75% Заг.скл</t>
  </si>
  <si>
    <t>0,75</t>
  </si>
  <si>
    <t>18,2</t>
  </si>
  <si>
    <t>08.1.02.06-0041</t>
  </si>
  <si>
    <t>Люк чугунный легкий</t>
  </si>
  <si>
    <t>ФССЦ-2001, 08.1.02.06-0041, приказ Минстроя России № 876/пр от 26.12.2019</t>
  </si>
  <si>
    <t>7 850 +  3,1% Трансп +  2% Заг.скл</t>
  </si>
  <si>
    <t>18,3</t>
  </si>
  <si>
    <t>08.1.02.06-0043</t>
  </si>
  <si>
    <t>Люк чугунный тяжелый</t>
  </si>
  <si>
    <t>ФССЦ-2001, 08.1.02.06-0043, приказ Минстроя России № 876/пр от 26.12.2019</t>
  </si>
  <si>
    <t>9 580 +  3,1% Трансп +  2% Заг.скл</t>
  </si>
  <si>
    <t>18,4</t>
  </si>
  <si>
    <t>04.1.02.05-0006</t>
  </si>
  <si>
    <t>Смеси бетонные тяжелого бетона (БСТ), класс В15 (М200)</t>
  </si>
  <si>
    <t>ФССЦ-2001, 04.1.02.05-0006, приказ Минстроя России № 876/пр от 26.12.2019</t>
  </si>
  <si>
    <t>18,5</t>
  </si>
  <si>
    <t>19</t>
  </si>
  <si>
    <t>05.1.01.11-0044</t>
  </si>
  <si>
    <t>Плита днища ПН10, бетон В15 (М200), объем 0,18 м3, расход арматуры 15,14 кг</t>
  </si>
  <si>
    <t>ФССЦ-2001, 05.1.01.11-0044, приказ Минстроя России № 876/пр от 26.12.2019</t>
  </si>
  <si>
    <t>5 706,68 +  3,1% Трансп +  2% Заг.скл</t>
  </si>
  <si>
    <t>20</t>
  </si>
  <si>
    <t>05.1.01.09-0055</t>
  </si>
  <si>
    <t>Кольцо стеновое смотровых колодцев КС10.6, бетон В15 (М200), объем 0,16 м3, расход арматуры 3,95 кг</t>
  </si>
  <si>
    <t>ФССЦ-2001, 05.1.01.09-0055, приказ Минстроя России № 876/пр от 26.12.2019</t>
  </si>
  <si>
    <t>21</t>
  </si>
  <si>
    <t>05.1.01.09-0056</t>
  </si>
  <si>
    <t>Кольцо стеновое смотровых колодцев КС10.9, бетон В15 (М200), объем 0,24 м3, расход арматуры 5,66 кг</t>
  </si>
  <si>
    <t>ФССЦ-2001, 05.1.01.09-0056, приказ Минстроя России № 876/пр от 26.12.2019</t>
  </si>
  <si>
    <t>3 131,26 +  3,1% Трансп +  2% Заг.скл</t>
  </si>
  <si>
    <t>22</t>
  </si>
  <si>
    <t>05.1.06.09-0087</t>
  </si>
  <si>
    <t>Плиты перекрытия ПП10-1, бетон B15, объем 0,10 м3, расход арматуры 8,38 кг/1ПП11.6.15-2</t>
  </si>
  <si>
    <t>ФССЦ-2001, 05.1.06.09-0087, приказ Минстроя России № 876/пр от 26.12.2019</t>
  </si>
  <si>
    <t>3 249,12 +  3,1% Трансп +  2% Заг.скл</t>
  </si>
  <si>
    <t>23</t>
  </si>
  <si>
    <t>05.1.01.09-0042</t>
  </si>
  <si>
    <t>Кольцо опорное КО-6 /бетон В15 (М200), объем 0,02 м3, расход арматуры 1,10 кг</t>
  </si>
  <si>
    <t>ФССЦ-2001, 05.1.01.09-0042, приказ Минстроя России № 876/пр от 26.12.2019</t>
  </si>
  <si>
    <t>[492,13 / 1,2] +  3,1% Трансп +  2% Заг.скл</t>
  </si>
  <si>
    <t>24</t>
  </si>
  <si>
    <t>05.1.01.09-0051</t>
  </si>
  <si>
    <t>Кольцо стеновое смотровых колодцев КС7.3, бетон В15 (М200), объем 0,05 м3, расход арматуры 1,64 кг</t>
  </si>
  <si>
    <t>ФССЦ-2001, 05.1.01.09-0051, приказ Минстроя России № 876/пр от 26.12.2019</t>
  </si>
  <si>
    <t>2 500,11 +  3,1% Трансп +  2% Заг.скл</t>
  </si>
  <si>
    <t>25</t>
  </si>
  <si>
    <t>23-03-001-05</t>
  </si>
  <si>
    <t>Устройство круглых сборных железобетонных канализационных колодцев диаметром: 1,5 м в сухих грунтах</t>
  </si>
  <si>
    <t>ФЕР-2001 доп.4, 23-03-001-05, приказ Минстроя России № 636/пр от 20.10.2020</t>
  </si>
  <si>
    <t>25,1</t>
  </si>
  <si>
    <t>25,2</t>
  </si>
  <si>
    <t>25,3</t>
  </si>
  <si>
    <t>25,4</t>
  </si>
  <si>
    <t>26</t>
  </si>
  <si>
    <t>05.1.01.11-0045</t>
  </si>
  <si>
    <t>Плита днища ПН15, бетон В15 (М200), объем 0,38 м3, расход арматуры 33,13 кг</t>
  </si>
  <si>
    <t>ФССЦ-2001, 05.1.01.11-0045, приказ Минстроя России № 876/пр от 26.12.2019</t>
  </si>
  <si>
    <t>11 936,34 +  3,1% Трансп +  2% Заг.скл</t>
  </si>
  <si>
    <t>27</t>
  </si>
  <si>
    <t>Кольцо стеновое смотровых колодцев КС15.3</t>
  </si>
  <si>
    <t>Материалы, изделия и конструкции</t>
  </si>
  <si>
    <t>материалы (03)</t>
  </si>
  <si>
    <t>1 460,8 +  3,1% Трансп +  2% Заг.скл</t>
  </si>
  <si>
    <t>28</t>
  </si>
  <si>
    <t>05.1.01.09-0065</t>
  </si>
  <si>
    <t>Кольцо стеновое смотровых колодцев КС15.9, бетон В15 (М200), объем 0,40 м3, расход арматуры 7,02 кг</t>
  </si>
  <si>
    <t>ФССЦ-2001, 05.1.01.09-0065, приказ Минстроя России № 876/пр от 26.12.2019</t>
  </si>
  <si>
    <t>29</t>
  </si>
  <si>
    <t>05.1.06.09-0002</t>
  </si>
  <si>
    <t>Плиты перекрытия 1ПП15-1, бетон B15, объем 0,27 м3, расход арматуры 30 кг/1ПП16.8.15-1; 1ПП16.8.15-2</t>
  </si>
  <si>
    <t>ФССЦ-2001, 05.1.06.09-0002, приказ Минстроя России № 876/пр от 26.12.2019</t>
  </si>
  <si>
    <t>10 024,32 +  3,1% Трансп +  2% Заг.скл</t>
  </si>
  <si>
    <t>30</t>
  </si>
  <si>
    <t>31</t>
  </si>
  <si>
    <t>32</t>
  </si>
  <si>
    <t>23-03-007-03</t>
  </si>
  <si>
    <t>Устройство круглых дождеприемных колодцев для дождевой канализации: из сборного железобетона диаметром 1,0 м в сухих грунтах</t>
  </si>
  <si>
    <t>ФЕР-2001 доп.4, 23-03-007-03, приказ Минстроя России № 636/пр от 20.10.2020</t>
  </si>
  <si>
    <t>32,1</t>
  </si>
  <si>
    <t>08.1.02.06-0042</t>
  </si>
  <si>
    <t>Люк чугунный с решеткой для дождеприемного колодца ЛР</t>
  </si>
  <si>
    <t>ФССЦ-2001, 08.1.02.06-0042, приказ Минстроя России № 876/пр от 26.12.2019</t>
  </si>
  <si>
    <t>11 500 +  3,1% Трансп +  2% Заг.скл</t>
  </si>
  <si>
    <t>33</t>
  </si>
  <si>
    <t>34</t>
  </si>
  <si>
    <t>35</t>
  </si>
  <si>
    <t>05.1.06.09-0001</t>
  </si>
  <si>
    <t>Плиты перекрытия 1ПП8, бетон B20, объем 0,128 м3</t>
  </si>
  <si>
    <t>ФССЦ-2001, 05.1.06.09-0001, приказ Минстроя России № 876/пр от 26.12.2019</t>
  </si>
  <si>
    <t>36</t>
  </si>
  <si>
    <t>13-03-002-04</t>
  </si>
  <si>
    <t>Огрунтовка металлических поверхностей за один раз: грунтовкой ГФ-021</t>
  </si>
  <si>
    <t>100 м2</t>
  </si>
  <si>
    <t>ФЕР-2001, 13-03-002-04,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</si>
  <si>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</si>
  <si>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</si>
  <si>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</si>
  <si>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</si>
  <si>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</si>
  <si>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37</t>
  </si>
  <si>
    <t>13-03-004-26</t>
  </si>
  <si>
    <t>Окраска металлических огрунтованных поверхностей: эмалью ПФ-115</t>
  </si>
  <si>
    <t>ФЕР-2001, 13-03-004-26, приказ Минстроя России № 876/пр от 26.12.2019</t>
  </si>
  <si>
    <t>)*2</t>
  </si>
  <si>
    <t>38</t>
  </si>
  <si>
    <t>23-04-008-01</t>
  </si>
  <si>
    <t>Присоединение канализационных трубопроводов к существующей сети</t>
  </si>
  <si>
    <t>ФЕР-2001, 23-04-008-01, приказ Минстроя России № 876/пр от 26.12.2019</t>
  </si>
  <si>
    <t>39</t>
  </si>
  <si>
    <t>46-03-010-03</t>
  </si>
  <si>
    <t>Пробивка в бетонных стенах и полах толщиной 100 мм отверстий площадью: свыше 100 см2 до 500 см2/перепад</t>
  </si>
  <si>
    <t>100 отверстий</t>
  </si>
  <si>
    <t>ФЕР-2001, 46-03-010-03,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</si>
  <si>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</si>
  <si>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</si>
  <si>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</si>
  <si>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</si>
  <si>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</si>
  <si>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40</t>
  </si>
  <si>
    <t>46-03-017-03</t>
  </si>
  <si>
    <t>Заделка отверстий, гнезд и борозд: в стенах и перегородках железобетонных площадью до 0,1 м2</t>
  </si>
  <si>
    <t>ФЕР-2001, 46-03-017-03, приказ Минстроя России № 876/пр от 26.12.2019</t>
  </si>
  <si>
    <t>40,1</t>
  </si>
  <si>
    <t>04.1.02.05-0003</t>
  </si>
  <si>
    <t>Смеси бетонные тяжелого бетона (БСТ), класс В7,5 (М100)</t>
  </si>
  <si>
    <t>ФССЦ-2001, 04.1.02.05-0003, приказ Минстроя России № 876/пр от 26.12.2019</t>
  </si>
  <si>
    <t>41</t>
  </si>
  <si>
    <t>22-06-002-06</t>
  </si>
  <si>
    <t>Промывка без дезинфекции трубопроводов диаметром: 200 мм</t>
  </si>
  <si>
    <t>ФЕР-2001, 22-06-002-06, приказ Минстроя России № 876/пр от 26.12.2019</t>
  </si>
  <si>
    <t>42</t>
  </si>
  <si>
    <t>01-02-061-01</t>
  </si>
  <si>
    <t>Засыпка вручную траншей, пазух котлованов и ям, группа грунтов: 1/30см над верхом трубопровода</t>
  </si>
  <si>
    <t>ФЕР-2001, 01-02-061-01, приказ Минстроя России № 876/пр от 26.12.2019</t>
  </si>
  <si>
    <t>42,1</t>
  </si>
  <si>
    <t>43</t>
  </si>
  <si>
    <t>Засыпка вручную траншей, пазух котлованов и ям, группа грунтов: 1</t>
  </si>
  <si>
    <t>44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</si>
  <si>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</si>
  <si>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</si>
  <si>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ФЕР-2001, 01-01-033-02, приказ Минстроя России № 876/пр от 26.12.2019</t>
  </si>
  <si>
    <t>45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</si>
  <si>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</si>
  <si>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</si>
  <si>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</si>
  <si>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46</t>
  </si>
  <si>
    <t>01-01-033-01</t>
  </si>
  <si>
    <t>Засыпка траншей и котлованов с перемещением грунта до 5 м бульдозерами мощностью: 59 кВт (80 л.с.), группа грунтов 1/за вычетом корыта под проезды</t>
  </si>
  <si>
    <t>ФЕР-2001, 01-01-033-01, приказ Минстроя России № 876/пр от 26.12.2019</t>
  </si>
  <si>
    <t>46,1</t>
  </si>
  <si>
    <t>47</t>
  </si>
  <si>
    <t>48</t>
  </si>
  <si>
    <t>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</si>
  <si>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</si>
  <si>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</si>
  <si>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ФЕР-2001, 27-06-002-17, приказ Минстроя России № 876/пр от 26.12.2019</t>
  </si>
  <si>
    <t>Автомобильные дороги</t>
  </si>
  <si>
    <t>ФЕР-27</t>
  </si>
  <si>
    <t>Пр/812-021.0-1</t>
  </si>
  <si>
    <t>Пр/774-021.0</t>
  </si>
  <si>
    <t>48,1</t>
  </si>
  <si>
    <t>04.1.02.03-0006</t>
  </si>
  <si>
    <t>Смеси бетонные тяжелого бетона (БСТ) для дорожных и аэродромных покрытий и оснований, класс В15 (М200)</t>
  </si>
  <si>
    <t>ФССЦ-2001, 04.1.02.03-0006, приказ Минстроя России № 876/пр от 26.12.2019</t>
  </si>
  <si>
    <t>49</t>
  </si>
  <si>
    <t>27-06-002-18</t>
  </si>
  <si>
    <t>На каждый 1 см изменения толщины слоя добавлять или исключать к расценке 27-06-002-17</t>
  </si>
  <si>
    <t>ФЕР-2001, 27-06-002-18, приказ Минстроя России № 876/пр от 26.12.2019</t>
  </si>
  <si>
    <t>)*5</t>
  </si>
  <si>
    <t>49,1</t>
  </si>
  <si>
    <t>Выпуски канализации смотри ЛСР Система ливневой канализации К2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</si>
  <si>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</si>
  <si>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</si>
  <si>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</si>
  <si>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</si>
  <si>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</si>
  <si>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</si>
  <si>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</si>
  <si>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</si>
  <si>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</si>
  <si>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</si>
  <si>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</si>
  <si>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</si>
  <si>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</si>
  <si>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</si>
  <si>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</si>
  <si>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</si>
  <si>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</si>
  <si>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</si>
  <si>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</si>
  <si>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</si>
  <si>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</si>
  <si>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</si>
  <si>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</si>
  <si>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</si>
  <si>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</si>
  <si>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</si>
  <si>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</si>
  <si>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</si>
  <si>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</si>
  <si>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</si>
  <si>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</si>
  <si>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</si>
  <si>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</si>
  <si>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</si>
  <si>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</si>
  <si>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</si>
  <si>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</si>
  <si>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</si>
  <si>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</si>
  <si>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</si>
  <si>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</si>
  <si>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</si>
  <si>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</si>
  <si>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</si>
  <si>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</si>
  <si>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</si>
  <si>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</si>
  <si>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</si>
  <si>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</si>
  <si>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</si>
  <si>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</si>
  <si>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</si>
  <si>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</si>
  <si>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</si>
  <si>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</si>
  <si>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</si>
  <si>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</si>
  <si>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</si>
  <si>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</si>
  <si>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</si>
  <si>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</si>
  <si>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</si>
  <si>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</si>
  <si>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</si>
  <si>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</si>
  <si>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</si>
  <si>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</si>
  <si>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</si>
  <si>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</si>
  <si>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</si>
  <si>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</si>
  <si>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</si>
  <si>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</si>
  <si>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</si>
  <si>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</si>
  <si>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</si>
  <si>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</si>
  <si>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</si>
  <si>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</si>
  <si>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</si>
  <si>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</si>
  <si>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</si>
  <si>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</si>
  <si>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</si>
  <si>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</si>
  <si>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</si>
  <si>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</si>
  <si>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</si>
  <si>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</si>
  <si>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</si>
  <si>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</si>
  <si>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</si>
  <si>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</si>
  <si>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</si>
  <si>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</si>
  <si>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</si>
  <si>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</si>
  <si>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</si>
  <si>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</si>
  <si>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</si>
  <si>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</si>
  <si>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</si>
  <si>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</si>
  <si>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</si>
  <si>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</si>
  <si>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</si>
  <si>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</si>
  <si>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</si>
  <si>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</si>
  <si>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</si>
  <si>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</si>
  <si>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</si>
  <si>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</si>
  <si>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</si>
  <si>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</si>
  <si>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</si>
  <si>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</si>
  <si>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</si>
  <si>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</si>
  <si>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</si>
  <si>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</si>
  <si>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</si>
  <si>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</si>
  <si>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маш.-ч.</t>
  </si>
  <si>
    <t>91.01.05-067</t>
  </si>
  <si>
    <t>ФСЭМ-2001, 91.01.05-067 , приказ Минстроя России № 876/пр от 26.12.2019</t>
  </si>
  <si>
    <t>Экскаваторы на гусеничном ходу импортного производства, емкость ковша 0,65 м3</t>
  </si>
  <si>
    <t>02.2.05.04-1777</t>
  </si>
  <si>
    <t>ФССЦ-2001, 02.2.05.04-1777, приказ Минстроя России № 876/пр от 26.12.2019</t>
  </si>
  <si>
    <t>Щебень М 800, фракция 20-40 мм, группа 2</t>
  </si>
  <si>
    <t>91.14.03-001</t>
  </si>
  <si>
    <t>ФСЭМ-2001, 91.14.03-001 , приказ Минстроя России № 876/пр от 26.12.2019</t>
  </si>
  <si>
    <t>Автомобили-самосвалы, грузоподъемность до 7 т</t>
  </si>
  <si>
    <t>91.01.05-086</t>
  </si>
  <si>
    <t>ФСЭМ-2001, 91.01.05-086 , приказ Минстроя России № 876/пр от 26.12.2019</t>
  </si>
  <si>
    <t>Экскаваторы одноковшовые дизельные на гусеничном ходу, емкость ковша 0,65 м3</t>
  </si>
  <si>
    <t>1-100-30</t>
  </si>
  <si>
    <t>Затраты труда рабочих (Средний разряд - 3)</t>
  </si>
  <si>
    <t>91.05.14-025</t>
  </si>
  <si>
    <t>ФСЭМ-2001, 91.05.14-025 , приказ Минстроя России № 876/пр от 26.12.2019</t>
  </si>
  <si>
    <t>Краны переносные 1 т</t>
  </si>
  <si>
    <t>1-100-25</t>
  </si>
  <si>
    <t>Затраты труда рабочих (Средний разряд - 2,5)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</si>
  <si>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</si>
  <si>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</si>
  <si>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</si>
  <si>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1-100-36</t>
  </si>
  <si>
    <t>Затраты труда рабочих (Средний разряд - 3,6)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</si>
  <si>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</si>
  <si>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</si>
  <si>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</si>
  <si>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</si>
  <si>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</si>
  <si>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</si>
  <si>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01.7.03.01-0001</t>
  </si>
  <si>
    <t>ФССЦ-2001, 01.7.03.01-0001, приказ Минстроя России № 876/пр от 26.12.2019</t>
  </si>
  <si>
    <t>Вода</t>
  </si>
  <si>
    <t>1-100-35</t>
  </si>
  <si>
    <t>Затраты труда рабочих (Средний разряд - 3,5)</t>
  </si>
  <si>
    <t>91.17.04-031</t>
  </si>
  <si>
    <t>ФСЭМ-2001, 91.17.04-031 , приказ Минстроя России № 876/пр от 26.12.2019</t>
  </si>
  <si>
    <t>Агрегаты для сварки полиэтиленовых труб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</si>
  <si>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</si>
  <si>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</si>
  <si>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</si>
  <si>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</si>
  <si>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</si>
  <si>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</si>
  <si>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01.3.02.03-0001</t>
  </si>
  <si>
    <t>ФССЦ-2001, 01.3.02.03-0001, приказ Минстроя России № 876/пр от 26.12.2019</t>
  </si>
  <si>
    <t>Ацетилен газообразный технический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</si>
  <si>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</si>
  <si>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</si>
  <si>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</si>
  <si>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01.3.05.16-0022</t>
  </si>
  <si>
    <t>ФССЦ-2001, 01.3.05.16-0022, приказ Минстроя России № 876/пр от 26.12.2019</t>
  </si>
  <si>
    <t>Карбид кальция для кусков 50/80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</si>
  <si>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</si>
  <si>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</si>
  <si>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</si>
  <si>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1-100-38</t>
  </si>
  <si>
    <t>Затраты труда рабочих (Средний разряд - 3,8)</t>
  </si>
  <si>
    <t>91.06.03-045</t>
  </si>
  <si>
    <t>ФСЭМ-2001, 91.06.03-045 , приказ Минстроя России № 876/пр от 26.12.2019</t>
  </si>
  <si>
    <t>Лебедки ручные и рычажные тяговым усилием 14,72 кН (1,5 т)</t>
  </si>
  <si>
    <t>91.08.04-022</t>
  </si>
  <si>
    <t>ФСЭМ-2001, 91.08.04-022 , приказ Минстроя России № 876/пр от 26.12.2019</t>
  </si>
  <si>
    <t>Котлы битумные передвижные 1000 л</t>
  </si>
  <si>
    <t>91.10.05-004</t>
  </si>
  <si>
    <t>ФСЭМ-2001, 91.10.05-004 , приказ Минстроя России № 876/пр от 26.12.2019</t>
  </si>
  <si>
    <t>Трубоукладчики для труб диаметром до 400 мм, грузоподъемность 6,3 т</t>
  </si>
  <si>
    <t>01.2.03.02-0001</t>
  </si>
  <si>
    <t>ФССЦ-2001, 01.2.03.02-0001, приказ Минстроя России № 876/пр от 26.12.2019</t>
  </si>
  <si>
    <t>Грунтовка битумная под полимерное или резиновое покрытие</t>
  </si>
  <si>
    <t>01.7.02.02-0021</t>
  </si>
  <si>
    <t>ФССЦ-2001, 01.7.02.02-0021, приказ Минстроя России № 876/пр от 26.12.2019</t>
  </si>
  <si>
    <t>Бумага оберточная листовая</t>
  </si>
  <si>
    <t>01.7.20.08-0021</t>
  </si>
  <si>
    <t>ФССЦ-2001, 01.7.20.08-0021, приказ Минстроя России № 876/пр от 26.12.2019</t>
  </si>
  <si>
    <t>Брезент</t>
  </si>
  <si>
    <t>м2</t>
  </si>
  <si>
    <t>01.7.20.08-0162</t>
  </si>
  <si>
    <t>ФССЦ-2001, 01.7.20.08-0162, приказ Минстроя России № 876/пр от 26.12.2019</t>
  </si>
  <si>
    <t>Ткань мешочная</t>
  </si>
  <si>
    <t>10 м2</t>
  </si>
  <si>
    <t>11.1.02.04-0031</t>
  </si>
  <si>
    <t>ФССЦ-2001, 11.1.02.04-0031, приказ Минстроя России № 876/пр от 26.12.2019</t>
  </si>
  <si>
    <t>Лесоматериалы круглые, хвойных пород, для строительства, диаметр 14-24 см, длина 3-6,5 м</t>
  </si>
  <si>
    <t>12.2.03.11-0041</t>
  </si>
  <si>
    <t>ФССЦ-2001, 12.2.03.11-0041, приказ Минстроя России № 876/пр от 26.12.2019</t>
  </si>
  <si>
    <t>Холсты стекловолокнистые термовлагоустойчивые</t>
  </si>
  <si>
    <t>91.10.04-013</t>
  </si>
  <si>
    <t>ФСЭМ-2001, 91.10.04-013 , приказ Минстроя России № 876/пр от 26.12.2019</t>
  </si>
  <si>
    <t>Машины для очистки и грунтовки труб диаметром 600-800 мм</t>
  </si>
  <si>
    <t>91.10.04-024</t>
  </si>
  <si>
    <t>ФСЭМ-2001, 91.10.04-024 , приказ Минстроя России № 876/пр от 26.12.2019</t>
  </si>
  <si>
    <t>Машины изоляционные для труб диаметром 600-800 мм</t>
  </si>
  <si>
    <t>91.10.05-005</t>
  </si>
  <si>
    <t>ФСЭМ-2001, 91.10.05-005 , приказ Минстроя России № 876/пр от 26.12.2019</t>
  </si>
  <si>
    <t>Трубоукладчики для труб диаметром до 700 мм, грузоподъемность 12,5 т</t>
  </si>
  <si>
    <t>91.10.08-002</t>
  </si>
  <si>
    <t>ФСЭМ-2001, 91.10.08-002 , приказ Минстроя России № 876/пр от 26.12.2019</t>
  </si>
  <si>
    <t>Установки для сушки труб диаметром 500 мм</t>
  </si>
  <si>
    <t>01.2.03.03-0043</t>
  </si>
  <si>
    <t>ФССЦ-2001, 01.2.03.03-0043, приказ Минстроя России № 876/пр от 26.12.2019</t>
  </si>
  <si>
    <t>Мастика битумно-кукерсольная холодная</t>
  </si>
  <si>
    <t>01.7.07.29-0111</t>
  </si>
  <si>
    <t>ФССЦ-2001, 01.7.07.29-0111, приказ Минстроя России № 876/пр от 26.12.2019</t>
  </si>
  <si>
    <t>Пакля пропитанная</t>
  </si>
  <si>
    <t>кг</t>
  </si>
  <si>
    <t>03.2.02.08-0001</t>
  </si>
  <si>
    <t>ФССЦ-2001, 03.2.02.08-0001, приказ Минстроя России № 876/пр от 26.12.2019</t>
  </si>
  <si>
    <t>Цемент гипсоглиноземистый расширяющийся</t>
  </si>
  <si>
    <t>91.08.09-025</t>
  </si>
  <si>
    <t>ФСЭМ-2001, 91.08.09-025 , приказ Минстроя России № 876/пр от 26.12.2019</t>
  </si>
  <si>
    <t>Трамбовки электрические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</si>
  <si>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</si>
  <si>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</si>
  <si>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</si>
  <si>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01.7.16.04-0013</t>
  </si>
  <si>
    <t>ФССЦ-2001, 01.7.16.04-0013, приказ Минстроя России № 876/пр от 26.12.2019</t>
  </si>
  <si>
    <t>Опалубка металлическая</t>
  </si>
  <si>
    <t>03.2.01.01-0001</t>
  </si>
  <si>
    <t>ФССЦ-2001, 03.2.01.01-0001, приказ Минстроя России № 876/пр от 26.12.2019</t>
  </si>
  <si>
    <t>Портландцемент общестроительного назначения бездобавочный М400 Д0 (ЦЕМ I 32,5Н)</t>
  </si>
  <si>
    <t>04.3.01.03-0001</t>
  </si>
  <si>
    <t>ФССЦ-2001, 04.3.01.03-0001, приказ Минстроя России № 876/пр от 26.12.2019</t>
  </si>
  <si>
    <t>Раствор асбоцементный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</si>
  <si>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</si>
  <si>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</si>
  <si>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</si>
  <si>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1-100-31</t>
  </si>
  <si>
    <t>Затраты труда рабочих (Средний разряд - 3,1)</t>
  </si>
  <si>
    <t>01.7.15.06-0111</t>
  </si>
  <si>
    <t>ФССЦ-2001, 01.7.15.06-0111, приказ Минстроя России № 876/пр от 26.12.2019</t>
  </si>
  <si>
    <t>Гвозди строительные</t>
  </si>
  <si>
    <t>01.7.15.10-0067</t>
  </si>
  <si>
    <t>ФССЦ-2001, 01.7.15.10-0067, приказ Минстроя России № 876/пр от 26.12.2019</t>
  </si>
  <si>
    <t>Скобы ходовые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</si>
  <si>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</si>
  <si>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</si>
  <si>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</si>
  <si>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04.3.01.09-0014</t>
  </si>
  <si>
    <t>ФССЦ-2001, 04.3.01.09-0014, приказ Минстроя России № 876/пр от 26.12.2019</t>
  </si>
  <si>
    <t>Раствор готовый кладочный, цементный, М100</t>
  </si>
  <si>
    <t>11.1.03.06-0091</t>
  </si>
  <si>
    <t>ФССЦ-2001, 11.1.03.06-0091, приказ Минстроя России № 876/пр от 26.12.2019</t>
  </si>
  <si>
    <t>Доска обрезная, хвойных пород, ширина 75-150 мм, толщина 32-40 мм, длина 4-6,5 м, сорт III</t>
  </si>
  <si>
    <t>1-100-47</t>
  </si>
  <si>
    <t>Затраты труда рабочих (Средний разряд - 4,7)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</si>
  <si>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</si>
  <si>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</si>
  <si>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</si>
  <si>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</si>
  <si>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</si>
  <si>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</si>
  <si>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14.4.01.01-0003</t>
  </si>
  <si>
    <t>ФССЦ-2001, 14.4.01.01-0003, приказ Минстроя России № 876/пр от 26.12.2019</t>
  </si>
  <si>
    <t>Грунтовка ГФ-021</t>
  </si>
  <si>
    <t>14.5.09.02-0002</t>
  </si>
  <si>
    <t>ФССЦ-2001, 14.5.09.02-0002, приказ Минстроя России № 876/пр от 26.12.2019</t>
  </si>
  <si>
    <t>Ксилол нефтяной, марка А</t>
  </si>
  <si>
    <t>14.4.04.08-0003</t>
  </si>
  <si>
    <t>ФССЦ-2001, 14.4.04.08-0003, приказ Минстроя России № 876/пр от 26.12.2019</t>
  </si>
  <si>
    <t>Эмаль ПФ-115, серая</t>
  </si>
  <si>
    <t>14.5.09.11-0102</t>
  </si>
  <si>
    <t>ФССЦ-2001, 14.5.09.11-0102, приказ Минстроя России № 876/пр от 26.12.2019</t>
  </si>
  <si>
    <t>Уайт-спирит</t>
  </si>
  <si>
    <t>03.2.01.02-0011</t>
  </si>
  <si>
    <t>ФССЦ-2001, 03.2.01.02-0011, приказ Минстроя России № 876/пр от 26.12.2019</t>
  </si>
  <si>
    <t>Портландцемент с минеральными добавками М300 Д20 (ЦЕМ II 22,5Н)</t>
  </si>
  <si>
    <t>04.1.02.05-0005</t>
  </si>
  <si>
    <t>ФССЦ-2001, 04.1.02.05-0005, приказ Минстроя России № 876/пр от 26.12.2019</t>
  </si>
  <si>
    <t>Смеси бетонные тяжелого бетона (БСТ), класс В12,5 (М150)</t>
  </si>
  <si>
    <t>1-100-39</t>
  </si>
  <si>
    <t>Затраты труда рабочих (Средний разряд - 3,9)</t>
  </si>
  <si>
    <t>91.18.01-508</t>
  </si>
  <si>
    <t>ФСЭМ-2001, 91.18.01-508 , приказ Минстроя России № 876/пр от 26.12.2019</t>
  </si>
  <si>
    <t>Компрессоры передвижные с электродвигателем, производительность до 5,0 м3/мин</t>
  </si>
  <si>
    <t>91.21.10-003</t>
  </si>
  <si>
    <t>ФСЭМ-2001, 91.21.10-003 , приказ Минстроя России № 876/пр от 26.12.2019</t>
  </si>
  <si>
    <t>Молотки при работе от передвижных компрессорных станций отбойные пневматические</t>
  </si>
  <si>
    <t>1-100-24</t>
  </si>
  <si>
    <t>Затраты труда рабочих (Средний разряд - 2,4)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</si>
  <si>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</si>
  <si>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</si>
  <si>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</si>
  <si>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</si>
  <si>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</si>
  <si>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</si>
  <si>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08.4.03.04-0001</t>
  </si>
  <si>
    <t>ФССЦ-2001, 08.4.03.04-0001, приказ Минстроя России № 876/пр от 26.12.2019</t>
  </si>
  <si>
    <t>Сталь арматурная, горячекатаная, класс А-I, А-II, А-III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</si>
  <si>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</si>
  <si>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</si>
  <si>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75-150 мм, толщина 40-75 мм, сорт III</t>
  </si>
  <si>
    <t>1-100-15</t>
  </si>
  <si>
    <t>Затраты труда рабочих (Средний разряд - 1,5)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</si>
  <si>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</si>
  <si>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</si>
  <si>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</si>
  <si>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</si>
  <si>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</si>
  <si>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</si>
  <si>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</si>
  <si>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</si>
  <si>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</si>
  <si>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1-100-29</t>
  </si>
  <si>
    <t>Затраты труда рабочих (Средний разряд - 2,9)</t>
  </si>
  <si>
    <t>91.07.04-002</t>
  </si>
  <si>
    <t>ФСЭМ-2001, 91.07.04-002 , приказ Минстроя России № 876/пр от 26.12.2019</t>
  </si>
  <si>
    <t>Вибраторы поверхностные</t>
  </si>
  <si>
    <t>91.08.04-021</t>
  </si>
  <si>
    <t>ФСЭМ-2001, 91.08.04-021 , приказ Минстроя России № 876/пр от 26.12.2019</t>
  </si>
  <si>
    <t>Котлы битумные передвижные 400 л</t>
  </si>
  <si>
    <t>91.13.01-038</t>
  </si>
  <si>
    <t>ФСЭМ-2001, 91.13.01-038 , приказ Минстроя России № 876/пр от 26.12.2019</t>
  </si>
  <si>
    <t>Машины поливомоечные 6000 л</t>
  </si>
  <si>
    <t>91.16.01-001</t>
  </si>
  <si>
    <t>ФСЭМ-2001, 91.16.01-001 , приказ Минстроя России № 876/пр от 26.12.2019</t>
  </si>
  <si>
    <t>Электростанции передвижные, мощность 2 кВт</t>
  </si>
  <si>
    <t>01.2.01.01-0019</t>
  </si>
  <si>
    <t>ФССЦ-2001, 01.2.01.01-0019, приказ Минстроя России № 876/пр от 26.12.2019</t>
  </si>
  <si>
    <t>Битумы нефтяные дорожные вязкие БНД 60/90, БНД 90/130</t>
  </si>
  <si>
    <t>11.1.03.06-0014</t>
  </si>
  <si>
    <t>ФССЦ-2001, 11.1.03.06-0014, приказ Минстроя России № 876/пр от 26.12.2019</t>
  </si>
  <si>
    <t>Доска обрезная, лиственных пород (береза, липа). длина 2-3,75 м, все ширины, толщина 25, 32, 40 мм, сорт I</t>
  </si>
  <si>
    <t>11.1.03.06-0087</t>
  </si>
  <si>
    <t>ФССЦ-2001, 11.1.03.06-0087, приказ Минстроя России № 876/пр от 26.12.2019</t>
  </si>
  <si>
    <t>Доска обрезная, хвойных пород, ширина 75-150 мм, толщина 25 мм, длина 4-6,5 м, сорт III</t>
  </si>
  <si>
    <t>11.2.13.04-0012</t>
  </si>
  <si>
    <t>ФССЦ-2001, 11.2.13.04-0012, приказ Минстроя России № 876/пр от 26.12.2019</t>
  </si>
  <si>
    <t>Щиты из досок, толщина 40 мм</t>
  </si>
  <si>
    <t>12.1.02.06-0012</t>
  </si>
  <si>
    <t>ФССЦ-2001, 12.1.02.06-0012, приказ Минстроя России № 876/пр от 26.12.2019</t>
  </si>
  <si>
    <t>Рубероид кровельный РКК-350</t>
  </si>
  <si>
    <t>14.5.04.01-0011</t>
  </si>
  <si>
    <t>ФССЦ-2001, 14.5.04.01-0011, приказ Минстроя России № 876/пр от 26.12.2019</t>
  </si>
  <si>
    <t>Мастика бутилкаучуковая строительная для герметизации швов цементобетонных покрытий</t>
  </si>
  <si>
    <t>02.3.01.02</t>
  </si>
  <si>
    <t>Песок для строительных работ природный</t>
  </si>
  <si>
    <t>24.3.01.04</t>
  </si>
  <si>
    <t>Трубы ПВХ безнапорные, раструбные</t>
  </si>
  <si>
    <t>24.3.05.19</t>
  </si>
  <si>
    <t>Фасонные части</t>
  </si>
  <si>
    <t>24.3.05.15</t>
  </si>
  <si>
    <t>23.3.10.02</t>
  </si>
  <si>
    <t>Трубы стальные</t>
  </si>
  <si>
    <t>01.2.03.03</t>
  </si>
  <si>
    <t>Мастика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</si>
  <si>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</si>
  <si>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</si>
  <si>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</si>
  <si>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</si>
  <si>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08.1.02.06</t>
  </si>
  <si>
    <t>Люки чугунные</t>
  </si>
  <si>
    <t>Кольца для колодцев сборные железобетонные диаметром 1500 мм</t>
  </si>
  <si>
    <t>Кольца железобетонные и бетонные</t>
  </si>
  <si>
    <t>04.1.02.05</t>
  </si>
  <si>
    <t>Смеси бетонные тяжелого бетона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</si>
  <si>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</si>
  <si>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</si>
  <si>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</si>
  <si>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</si>
  <si>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</si>
  <si>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</si>
  <si>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</si>
  <si>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</si>
  <si>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</si>
  <si>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</si>
  <si>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</si>
  <si>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</si>
  <si>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</si>
  <si>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</si>
  <si>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</si>
  <si>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</si>
  <si>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</si>
  <si>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</si>
  <si>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</si>
  <si>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</si>
  <si>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758,12/1000 = 0,75812</t>
  </si>
  <si>
    <t>0,75812*1750 = 1326,71</t>
  </si>
  <si>
    <t>200,3/1000 = 0,2003</t>
  </si>
  <si>
    <t>25,47/100 = 0,2547</t>
  </si>
  <si>
    <t>2,54/100 = 0,0254</t>
  </si>
  <si>
    <t>22,68/10 = 2,268</t>
  </si>
  <si>
    <t>189/100 = 1,89</t>
  </si>
  <si>
    <t>8/100 = 0,08</t>
  </si>
  <si>
    <t>(6+6)/10 = 1,2</t>
  </si>
  <si>
    <t>6/10 = 0,6</t>
  </si>
  <si>
    <t>23/10 = 2,3</t>
  </si>
  <si>
    <t>2/10 = 0,2</t>
  </si>
  <si>
    <t>6,9/1000 = 0,0069</t>
  </si>
  <si>
    <t>0,6/1000 = 0,0006</t>
  </si>
  <si>
    <t>8,91/10 = 0,891</t>
  </si>
  <si>
    <t>5,015/10 = 0,5015</t>
  </si>
  <si>
    <t>1,632/10 = 0,1632</t>
  </si>
  <si>
    <t>6,83/100 = 0,0683</t>
  </si>
  <si>
    <t>6/100 = 0,06</t>
  </si>
  <si>
    <t>189/1000 = 0,189</t>
  </si>
  <si>
    <t>126,37/100 = 1,2637</t>
  </si>
  <si>
    <t>11,4/100 = 0,114</t>
  </si>
  <si>
    <t>216,91/1000 = 0,21691</t>
  </si>
  <si>
    <t>0,21691*10 = 2,1691</t>
  </si>
  <si>
    <t>364,16/1000 = 0,36416</t>
  </si>
  <si>
    <t>0,36416*10 = 3,6416</t>
  </si>
  <si>
    <t>9,2/1000 = 0,0092</t>
  </si>
  <si>
    <t>-0,0092 = -0,0092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</si>
  <si>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</si>
  <si>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</si>
  <si>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</si>
  <si>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</si>
  <si>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</si>
  <si>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</si>
  <si>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</si>
  <si>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</si>
  <si>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</si>
  <si>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</si>
  <si>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6.3.5  Устройство внутриплощ. наружных сетей ливневой канализации поз.18.2- IIкв.2026г </t>
  </si>
  <si>
    <t>Основание:</t>
  </si>
  <si>
    <t xml:space="preserve"> 39-24-НВК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</si>
  <si>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</si>
  <si>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</si>
  <si>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</si>
  <si>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</si>
  <si>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</si>
  <si>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</si>
  <si>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</si>
  <si>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</si>
  <si>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6.3.5</t>
  </si>
  <si>
    <t xml:space="preserve"> Наружные сети ливневой канализации К-2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</si>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</sst>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0" fillId="0" borderId="9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1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9" fillId="0" borderId="13" xfId="0" applyFont="1" applyBorder="1" applyAlignment="1">
      <alignment horizontal="lef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20" fillId="0" borderId="14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right" vertical="top" wrapText="1"/>
    </xf>
    <xf numFmtId="0" fontId="21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38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776</v>
      </c>
    </row>
    <row r="3" spans="1:255" x14ac:dyDescent="0.2">
      <c r="A3" s="14" t="s">
        <v>777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778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779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780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781</v>
      </c>
      <c r="B8" s="23"/>
      <c r="C8" s="23"/>
      <c r="D8" s="23"/>
    </row>
    <row r="9" spans="1:255" x14ac:dyDescent="0.2">
      <c r="A9" s="25" t="s">
        <v>782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783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ht="25.5" x14ac:dyDescent="0.2">
      <c r="A12" s="10" t="s">
        <v>784</v>
      </c>
      <c r="B12" s="29" t="s">
        <v>785</v>
      </c>
      <c r="C12" s="13"/>
      <c r="D12" s="13"/>
      <c r="BT12" s="30" t="str">
        <f>B12</f>
        <v xml:space="preserve"> 6.3.5  Устройство внутриплощ. наружных сетей ливневой канализации поз.18.2- IIкв.2026г </v>
      </c>
      <c r="IU12" s="16"/>
    </row>
    <row r="13" spans="1:255" x14ac:dyDescent="0.2">
      <c r="A13" s="10" t="s">
        <v>786</v>
      </c>
      <c r="B13" s="29" t="s">
        <v>787</v>
      </c>
      <c r="C13" s="13"/>
      <c r="D13" s="13"/>
      <c r="BT13" s="30" t="str">
        <f>B13</f>
        <v xml:space="preserve"> 39-24-НВК </v>
      </c>
      <c r="IU13" s="16"/>
    </row>
    <row r="15" spans="1:255" ht="13.5" thickBot="1" x14ac:dyDescent="0.25"/>
    <row r="16" spans="1:255" x14ac:dyDescent="0.2">
      <c r="A16" s="31" t="s">
        <v>788</v>
      </c>
      <c r="B16" s="33"/>
      <c r="C16" s="33" t="s">
        <v>790</v>
      </c>
      <c r="D16" s="34" t="s">
        <v>793</v>
      </c>
    </row>
    <row r="17" spans="1:255" x14ac:dyDescent="0.2">
      <c r="A17" s="32"/>
      <c r="B17" s="35" t="s">
        <v>789</v>
      </c>
      <c r="C17" s="35" t="s">
        <v>791</v>
      </c>
      <c r="D17" s="36" t="s">
        <v>794</v>
      </c>
    </row>
    <row r="18" spans="1:255" x14ac:dyDescent="0.2">
      <c r="A18" s="32"/>
      <c r="B18" s="35"/>
      <c r="C18" s="35" t="s">
        <v>792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17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21010-2-НВК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36" x14ac:dyDescent="0.2">
      <c r="A24" s="42">
        <v>1</v>
      </c>
      <c r="B24" s="43" t="s">
        <v>20</v>
      </c>
      <c r="C24" s="44" t="s">
        <v>21</v>
      </c>
      <c r="D24" s="45">
        <v>0.75812000000000002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/>
      <c r="B25" s="49" t="str">
        <f>IF(Source!I25=0.75812,"   Расчет объема : 758,12/1000 = 0,75812","")</f>
        <v xml:space="preserve">   Расчет объема : 758,12/1000 = 0,75812</v>
      </c>
      <c r="C25" s="46"/>
      <c r="D25" s="48"/>
    </row>
    <row r="26" spans="1:255" ht="36" x14ac:dyDescent="0.2">
      <c r="A26" s="50">
        <v>2</v>
      </c>
      <c r="B26" s="51" t="s">
        <v>31</v>
      </c>
      <c r="C26" s="52" t="s">
        <v>32</v>
      </c>
      <c r="D26" s="53">
        <v>1326.71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7"/>
      <c r="B27" s="49" t="str">
        <f>IF(Source!I26=1326.71,"   Расчет объема : 0,75812*1750 = 1326,71","")</f>
        <v xml:space="preserve">   Расчет объема : 0,75812*1750 = 1326,71</v>
      </c>
      <c r="C27" s="46"/>
      <c r="D27" s="48"/>
    </row>
    <row r="28" spans="1:255" x14ac:dyDescent="0.2">
      <c r="A28" s="54">
        <v>3</v>
      </c>
      <c r="B28" s="55" t="s">
        <v>40</v>
      </c>
      <c r="C28" s="56" t="s">
        <v>21</v>
      </c>
      <c r="D28" s="57">
        <v>0.75812000000000002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0">
        <v>4</v>
      </c>
      <c r="B29" s="51" t="s">
        <v>44</v>
      </c>
      <c r="C29" s="52" t="s">
        <v>21</v>
      </c>
      <c r="D29" s="53">
        <v>0.20030000000000001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/>
      <c r="B30" s="49" t="str">
        <f>IF(Source!I28=0.2003,"   Расчет объема : 200,3/1000 = 0,2003","")</f>
        <v xml:space="preserve">   Расчет объема : 200,3/1000 = 0,2003</v>
      </c>
      <c r="C30" s="46"/>
      <c r="D30" s="48"/>
    </row>
    <row r="31" spans="1:255" ht="24" x14ac:dyDescent="0.2">
      <c r="A31" s="50">
        <v>5</v>
      </c>
      <c r="B31" s="51" t="s">
        <v>48</v>
      </c>
      <c r="C31" s="52" t="s">
        <v>49</v>
      </c>
      <c r="D31" s="53">
        <v>0.25469999999999998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7"/>
      <c r="B32" s="49" t="str">
        <f>IF(Source!I29=0.2547,"   Расчет объема : 25,47/100 = 0,2547","")</f>
        <v xml:space="preserve">   Расчет объема : 25,47/100 = 0,2547</v>
      </c>
      <c r="C32" s="46"/>
      <c r="D32" s="48"/>
    </row>
    <row r="33" spans="1:255" ht="36" x14ac:dyDescent="0.2">
      <c r="A33" s="50">
        <v>6</v>
      </c>
      <c r="B33" s="51" t="s">
        <v>59</v>
      </c>
      <c r="C33" s="52" t="s">
        <v>49</v>
      </c>
      <c r="D33" s="53">
        <v>2.5399999999999999E-2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7"/>
      <c r="B34" s="49" t="str">
        <f>IF(Source!I30=0.0254,"   Расчет объема : 2,54/100 = 0,0254","")</f>
        <v xml:space="preserve">   Расчет объема : 2,54/100 = 0,0254</v>
      </c>
      <c r="C34" s="46"/>
      <c r="D34" s="48"/>
    </row>
    <row r="35" spans="1:255" x14ac:dyDescent="0.2">
      <c r="A35" s="50">
        <v>7</v>
      </c>
      <c r="B35" s="51" t="s">
        <v>63</v>
      </c>
      <c r="C35" s="52" t="s">
        <v>64</v>
      </c>
      <c r="D35" s="53">
        <v>2.2679999999999998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7"/>
      <c r="B36" s="49" t="str">
        <f>IF(Source!I31=2.268,"   Расчет объема : 22,68/10 = 2,268","")</f>
        <v xml:space="preserve">   Расчет объема : 22,68/10 = 2,268</v>
      </c>
      <c r="C36" s="46"/>
      <c r="D36" s="48"/>
    </row>
    <row r="37" spans="1:255" x14ac:dyDescent="0.2">
      <c r="A37" s="58" t="s">
        <v>70</v>
      </c>
      <c r="B37" s="59" t="s">
        <v>72</v>
      </c>
      <c r="C37" s="60" t="s">
        <v>73</v>
      </c>
      <c r="D37" s="61">
        <f>Source!I32</f>
        <v>24.948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0">
        <v>8</v>
      </c>
      <c r="B38" s="51" t="s">
        <v>80</v>
      </c>
      <c r="C38" s="52" t="s">
        <v>81</v>
      </c>
      <c r="D38" s="53">
        <v>1.89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47"/>
      <c r="B39" s="49" t="str">
        <f>IF(Source!I33=1.89,"   Расчет объема : 189/100 = 1,89","")</f>
        <v xml:space="preserve">   Расчет объема : 189/100 = 1,89</v>
      </c>
      <c r="C39" s="46"/>
      <c r="D39" s="48"/>
    </row>
    <row r="40" spans="1:255" x14ac:dyDescent="0.2">
      <c r="A40" s="58" t="s">
        <v>83</v>
      </c>
      <c r="B40" s="59" t="s">
        <v>85</v>
      </c>
      <c r="C40" s="60" t="s">
        <v>86</v>
      </c>
      <c r="D40" s="61">
        <f>Source!I34</f>
        <v>190.89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0">
        <v>9</v>
      </c>
      <c r="B41" s="51" t="s">
        <v>80</v>
      </c>
      <c r="C41" s="52" t="s">
        <v>81</v>
      </c>
      <c r="D41" s="53">
        <v>0.08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47"/>
      <c r="B42" s="49" t="str">
        <f>IF(Source!I35=0.08,"   Расчет объема : 8/100 = 0,08","")</f>
        <v xml:space="preserve">   Расчет объема : 8/100 = 0,08</v>
      </c>
      <c r="C42" s="46"/>
      <c r="D42" s="48"/>
    </row>
    <row r="43" spans="1:255" x14ac:dyDescent="0.2">
      <c r="A43" s="58" t="s">
        <v>93</v>
      </c>
      <c r="B43" s="59" t="s">
        <v>94</v>
      </c>
      <c r="C43" s="60" t="s">
        <v>86</v>
      </c>
      <c r="D43" s="61">
        <f>Source!I36</f>
        <v>8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0">
        <v>10</v>
      </c>
      <c r="B44" s="51" t="s">
        <v>99</v>
      </c>
      <c r="C44" s="52" t="s">
        <v>100</v>
      </c>
      <c r="D44" s="53">
        <v>1.2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47"/>
      <c r="B45" s="49" t="str">
        <f>IF(Source!I37=1.2,"   Расчет объема : (6+6)/10 = 1,2","")</f>
        <v xml:space="preserve">   Расчет объема : (6+6)/10 = 1,2</v>
      </c>
      <c r="C45" s="46"/>
      <c r="D45" s="48"/>
    </row>
    <row r="46" spans="1:255" x14ac:dyDescent="0.2">
      <c r="A46" s="58" t="s">
        <v>103</v>
      </c>
      <c r="B46" s="59" t="s">
        <v>104</v>
      </c>
      <c r="C46" s="60" t="s">
        <v>105</v>
      </c>
      <c r="D46" s="61">
        <f>Source!I38</f>
        <v>6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8" t="s">
        <v>107</v>
      </c>
      <c r="B47" s="59" t="s">
        <v>108</v>
      </c>
      <c r="C47" s="60" t="s">
        <v>105</v>
      </c>
      <c r="D47" s="61">
        <f>Source!I39</f>
        <v>6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0">
        <v>11</v>
      </c>
      <c r="B48" s="51" t="s">
        <v>112</v>
      </c>
      <c r="C48" s="52" t="s">
        <v>100</v>
      </c>
      <c r="D48" s="53">
        <v>0.6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47"/>
      <c r="B49" s="49" t="str">
        <f>IF(Source!I40=0.6,"   Расчет объема : 6/10 = 0,6","")</f>
        <v xml:space="preserve">   Расчет объема : 6/10 = 0,6</v>
      </c>
      <c r="C49" s="46"/>
      <c r="D49" s="48"/>
    </row>
    <row r="50" spans="1:255" x14ac:dyDescent="0.2">
      <c r="A50" s="58" t="s">
        <v>114</v>
      </c>
      <c r="B50" s="59" t="s">
        <v>115</v>
      </c>
      <c r="C50" s="60" t="s">
        <v>105</v>
      </c>
      <c r="D50" s="61">
        <f>Source!I41</f>
        <v>6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0">
        <v>12</v>
      </c>
      <c r="B51" s="51" t="s">
        <v>119</v>
      </c>
      <c r="C51" s="52" t="s">
        <v>100</v>
      </c>
      <c r="D51" s="53">
        <v>2.2999999999999998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47"/>
      <c r="B52" s="49" t="str">
        <f>IF(Source!I42=2.3,"   Расчет объема : 23/10 = 2,3","")</f>
        <v xml:space="preserve">   Расчет объема : 23/10 = 2,3</v>
      </c>
      <c r="C52" s="46"/>
      <c r="D52" s="48"/>
    </row>
    <row r="53" spans="1:255" ht="36" x14ac:dyDescent="0.2">
      <c r="A53" s="58" t="s">
        <v>128</v>
      </c>
      <c r="B53" s="59" t="s">
        <v>130</v>
      </c>
      <c r="C53" s="60" t="s">
        <v>86</v>
      </c>
      <c r="D53" s="61">
        <f>Source!I43</f>
        <v>6.9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0">
        <v>13</v>
      </c>
      <c r="B54" s="51" t="s">
        <v>133</v>
      </c>
      <c r="C54" s="52" t="s">
        <v>100</v>
      </c>
      <c r="D54" s="53">
        <v>0.2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47"/>
      <c r="B55" s="49" t="str">
        <f>IF(Source!I44=0.2,"   Расчет объема : 2/10 = 0,2","")</f>
        <v xml:space="preserve">   Расчет объема : 2/10 = 0,2</v>
      </c>
      <c r="C55" s="46"/>
      <c r="D55" s="48"/>
    </row>
    <row r="56" spans="1:255" ht="24" x14ac:dyDescent="0.2">
      <c r="A56" s="58" t="s">
        <v>134</v>
      </c>
      <c r="B56" s="59" t="s">
        <v>136</v>
      </c>
      <c r="C56" s="60" t="s">
        <v>86</v>
      </c>
      <c r="D56" s="61">
        <f>Source!I45</f>
        <v>0.6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36" x14ac:dyDescent="0.2">
      <c r="A57" s="50">
        <v>14</v>
      </c>
      <c r="B57" s="51" t="s">
        <v>140</v>
      </c>
      <c r="C57" s="52" t="s">
        <v>141</v>
      </c>
      <c r="D57" s="53">
        <v>6.8999999999999999E-3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47"/>
      <c r="B58" s="49" t="str">
        <f>IF(Source!I46=0.0069,"   Расчет объема : 6,9/1000 = 0,0069","")</f>
        <v xml:space="preserve">   Расчет объема : 6,9/1000 = 0,0069</v>
      </c>
      <c r="C58" s="46"/>
      <c r="D58" s="48"/>
    </row>
    <row r="59" spans="1:255" x14ac:dyDescent="0.2">
      <c r="A59" s="58" t="s">
        <v>143</v>
      </c>
      <c r="B59" s="59" t="s">
        <v>145</v>
      </c>
      <c r="C59" s="60" t="s">
        <v>146</v>
      </c>
      <c r="D59" s="61">
        <f>Source!I47</f>
        <v>6.8171999999999996E-2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36" x14ac:dyDescent="0.2">
      <c r="A60" s="50">
        <v>15</v>
      </c>
      <c r="B60" s="51" t="s">
        <v>150</v>
      </c>
      <c r="C60" s="52" t="s">
        <v>141</v>
      </c>
      <c r="D60" s="53">
        <v>5.9999999999999995E-4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47"/>
      <c r="B61" s="49" t="str">
        <f>IF(Source!I48=0.0006,"   Расчет объема : 0,6/1000 = 0,0006","")</f>
        <v xml:space="preserve">   Расчет объема : 0,6/1000 = 0,0006</v>
      </c>
      <c r="C61" s="46"/>
      <c r="D61" s="48"/>
    </row>
    <row r="62" spans="1:255" x14ac:dyDescent="0.2">
      <c r="A62" s="58" t="s">
        <v>152</v>
      </c>
      <c r="B62" s="59" t="s">
        <v>145</v>
      </c>
      <c r="C62" s="60" t="s">
        <v>146</v>
      </c>
      <c r="D62" s="61">
        <f>Source!I49</f>
        <v>9.7199999999999995E-3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54">
        <v>16</v>
      </c>
      <c r="B63" s="55" t="s">
        <v>155</v>
      </c>
      <c r="C63" s="56" t="s">
        <v>105</v>
      </c>
      <c r="D63" s="57">
        <v>23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4">
        <v>17</v>
      </c>
      <c r="B64" s="55" t="s">
        <v>165</v>
      </c>
      <c r="C64" s="56" t="s">
        <v>105</v>
      </c>
      <c r="D64" s="57">
        <v>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0">
        <v>18</v>
      </c>
      <c r="B65" s="51" t="s">
        <v>169</v>
      </c>
      <c r="C65" s="52" t="s">
        <v>64</v>
      </c>
      <c r="D65" s="53">
        <v>0.89100000000000001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47"/>
      <c r="B66" s="49" t="str">
        <f>IF(Source!I52=0.891,"   Расчет объема : 8,91/10 = 0,891","")</f>
        <v xml:space="preserve">   Расчет объема : 8,91/10 = 0,891</v>
      </c>
      <c r="C66" s="46"/>
      <c r="D66" s="48"/>
    </row>
    <row r="67" spans="1:255" ht="24" x14ac:dyDescent="0.2">
      <c r="A67" s="58" t="s">
        <v>171</v>
      </c>
      <c r="B67" s="59" t="s">
        <v>173</v>
      </c>
      <c r="C67" s="60" t="s">
        <v>146</v>
      </c>
      <c r="D67" s="61">
        <f>Source!I53</f>
        <v>0.1326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8" t="s">
        <v>177</v>
      </c>
      <c r="B68" s="59" t="s">
        <v>179</v>
      </c>
      <c r="C68" s="60" t="s">
        <v>105</v>
      </c>
      <c r="D68" s="61">
        <f>Source!I54</f>
        <v>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58" t="s">
        <v>182</v>
      </c>
      <c r="B69" s="59" t="s">
        <v>184</v>
      </c>
      <c r="C69" s="60" t="s">
        <v>105</v>
      </c>
      <c r="D69" s="61">
        <f>Source!I55</f>
        <v>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58" t="s">
        <v>187</v>
      </c>
      <c r="B70" s="59" t="s">
        <v>189</v>
      </c>
      <c r="C70" s="60" t="s">
        <v>73</v>
      </c>
      <c r="D70" s="61">
        <f>Source!I56</f>
        <v>-3.6530999999999998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8" t="s">
        <v>191</v>
      </c>
      <c r="B71" s="59" t="s">
        <v>189</v>
      </c>
      <c r="C71" s="60" t="s">
        <v>73</v>
      </c>
      <c r="D71" s="61">
        <f>Source!I57</f>
        <v>3.64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24" x14ac:dyDescent="0.2">
      <c r="A72" s="58">
        <v>19</v>
      </c>
      <c r="B72" s="59" t="s">
        <v>194</v>
      </c>
      <c r="C72" s="60" t="s">
        <v>105</v>
      </c>
      <c r="D72" s="61">
        <v>8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58">
        <v>20</v>
      </c>
      <c r="B73" s="59" t="s">
        <v>199</v>
      </c>
      <c r="C73" s="60" t="s">
        <v>105</v>
      </c>
      <c r="D73" s="61">
        <v>6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24" x14ac:dyDescent="0.2">
      <c r="A74" s="58">
        <v>21</v>
      </c>
      <c r="B74" s="59" t="s">
        <v>203</v>
      </c>
      <c r="C74" s="60" t="s">
        <v>105</v>
      </c>
      <c r="D74" s="61">
        <v>7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58">
        <v>22</v>
      </c>
      <c r="B75" s="59" t="s">
        <v>208</v>
      </c>
      <c r="C75" s="60" t="s">
        <v>105</v>
      </c>
      <c r="D75" s="61">
        <v>8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58">
        <v>23</v>
      </c>
      <c r="B76" s="59" t="s">
        <v>213</v>
      </c>
      <c r="C76" s="60" t="s">
        <v>105</v>
      </c>
      <c r="D76" s="61">
        <v>13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58">
        <v>24</v>
      </c>
      <c r="B77" s="59" t="s">
        <v>218</v>
      </c>
      <c r="C77" s="60" t="s">
        <v>105</v>
      </c>
      <c r="D77" s="61">
        <v>1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50">
        <v>25</v>
      </c>
      <c r="B78" s="51" t="s">
        <v>223</v>
      </c>
      <c r="C78" s="52" t="s">
        <v>64</v>
      </c>
      <c r="D78" s="53">
        <v>0.50149999999999995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47"/>
      <c r="B79" s="49" t="str">
        <f>IF(Source!I64=0.5015,"   Расчет объема : 5,015/10 = 0,5015","")</f>
        <v xml:space="preserve">   Расчет объема : 5,015/10 = 0,5015</v>
      </c>
      <c r="C79" s="46"/>
      <c r="D79" s="48"/>
    </row>
    <row r="80" spans="1:255" ht="24" x14ac:dyDescent="0.2">
      <c r="A80" s="58" t="s">
        <v>225</v>
      </c>
      <c r="B80" s="59" t="s">
        <v>173</v>
      </c>
      <c r="C80" s="60" t="s">
        <v>146</v>
      </c>
      <c r="D80" s="61">
        <f>Source!I65</f>
        <v>2.2700000000000001E-2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58" t="s">
        <v>226</v>
      </c>
      <c r="B81" s="59" t="s">
        <v>184</v>
      </c>
      <c r="C81" s="60" t="s">
        <v>105</v>
      </c>
      <c r="D81" s="61">
        <f>Source!I66</f>
        <v>1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x14ac:dyDescent="0.2">
      <c r="A82" s="58" t="s">
        <v>227</v>
      </c>
      <c r="B82" s="59" t="s">
        <v>189</v>
      </c>
      <c r="C82" s="60" t="s">
        <v>73</v>
      </c>
      <c r="D82" s="61">
        <f>Source!I67</f>
        <v>-2.6078000000000001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58" t="s">
        <v>228</v>
      </c>
      <c r="B83" s="59" t="s">
        <v>189</v>
      </c>
      <c r="C83" s="60" t="s">
        <v>73</v>
      </c>
      <c r="D83" s="61">
        <f>Source!I68</f>
        <v>2.96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24" x14ac:dyDescent="0.2">
      <c r="A84" s="58">
        <v>26</v>
      </c>
      <c r="B84" s="59" t="s">
        <v>231</v>
      </c>
      <c r="C84" s="60" t="s">
        <v>105</v>
      </c>
      <c r="D84" s="61">
        <v>1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58">
        <v>27</v>
      </c>
      <c r="B85" s="59" t="s">
        <v>235</v>
      </c>
      <c r="C85" s="60" t="s">
        <v>105</v>
      </c>
      <c r="D85" s="61">
        <v>1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8">
        <v>28</v>
      </c>
      <c r="B86" s="59" t="s">
        <v>241</v>
      </c>
      <c r="C86" s="60" t="s">
        <v>105</v>
      </c>
      <c r="D86" s="61">
        <v>3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24" x14ac:dyDescent="0.2">
      <c r="A87" s="58">
        <v>29</v>
      </c>
      <c r="B87" s="59" t="s">
        <v>245</v>
      </c>
      <c r="C87" s="60" t="s">
        <v>105</v>
      </c>
      <c r="D87" s="61">
        <v>1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24" x14ac:dyDescent="0.2">
      <c r="A88" s="58">
        <v>30</v>
      </c>
      <c r="B88" s="59" t="s">
        <v>213</v>
      </c>
      <c r="C88" s="60" t="s">
        <v>105</v>
      </c>
      <c r="D88" s="61">
        <v>1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24" x14ac:dyDescent="0.2">
      <c r="A89" s="58">
        <v>31</v>
      </c>
      <c r="B89" s="59" t="s">
        <v>218</v>
      </c>
      <c r="C89" s="60" t="s">
        <v>105</v>
      </c>
      <c r="D89" s="61">
        <v>1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36" x14ac:dyDescent="0.2">
      <c r="A90" s="50">
        <v>32</v>
      </c>
      <c r="B90" s="51" t="s">
        <v>252</v>
      </c>
      <c r="C90" s="52" t="s">
        <v>64</v>
      </c>
      <c r="D90" s="53">
        <v>0.16320000000000001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47"/>
      <c r="B91" s="49" t="str">
        <f>IF(Source!I75=0.1632,"   Расчет объема : 1,632/10 = 0,1632","")</f>
        <v xml:space="preserve">   Расчет объема : 1,632/10 = 0,1632</v>
      </c>
      <c r="C91" s="46"/>
      <c r="D91" s="48"/>
    </row>
    <row r="92" spans="1:255" x14ac:dyDescent="0.2">
      <c r="A92" s="58" t="s">
        <v>254</v>
      </c>
      <c r="B92" s="59" t="s">
        <v>256</v>
      </c>
      <c r="C92" s="60" t="s">
        <v>105</v>
      </c>
      <c r="D92" s="61">
        <f>Source!I76</f>
        <v>4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" x14ac:dyDescent="0.2">
      <c r="A93" s="58">
        <v>33</v>
      </c>
      <c r="B93" s="59" t="s">
        <v>194</v>
      </c>
      <c r="C93" s="60" t="s">
        <v>105</v>
      </c>
      <c r="D93" s="61">
        <v>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24" x14ac:dyDescent="0.2">
      <c r="A94" s="58">
        <v>34</v>
      </c>
      <c r="B94" s="59" t="s">
        <v>218</v>
      </c>
      <c r="C94" s="60" t="s">
        <v>105</v>
      </c>
      <c r="D94" s="61">
        <v>8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x14ac:dyDescent="0.2">
      <c r="A95" s="58">
        <v>35</v>
      </c>
      <c r="B95" s="59" t="s">
        <v>263</v>
      </c>
      <c r="C95" s="60" t="s">
        <v>105</v>
      </c>
      <c r="D95" s="61">
        <v>4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24" x14ac:dyDescent="0.2">
      <c r="A96" s="50">
        <v>36</v>
      </c>
      <c r="B96" s="51" t="s">
        <v>267</v>
      </c>
      <c r="C96" s="52" t="s">
        <v>268</v>
      </c>
      <c r="D96" s="53">
        <v>6.83E-2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47"/>
      <c r="B97" s="49" t="str">
        <f>IF(Source!I80=0.0683,"   Расчет объема : 6,83/100 = 0,0683","")</f>
        <v xml:space="preserve">   Расчет объема : 6,83/100 = 0,0683</v>
      </c>
      <c r="C97" s="46"/>
      <c r="D97" s="48"/>
    </row>
    <row r="98" spans="1:255" ht="24" x14ac:dyDescent="0.2">
      <c r="A98" s="50">
        <v>37</v>
      </c>
      <c r="B98" s="51" t="s">
        <v>277</v>
      </c>
      <c r="C98" s="52" t="s">
        <v>268</v>
      </c>
      <c r="D98" s="53">
        <v>6.83E-2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x14ac:dyDescent="0.2">
      <c r="A99" s="47"/>
      <c r="B99" s="49" t="str">
        <f>IF(Source!I81=0.0683,"   Расчет объема : 6,83/100 = 0,0683","")</f>
        <v xml:space="preserve">   Расчет объема : 6,83/100 = 0,0683</v>
      </c>
      <c r="C99" s="46"/>
      <c r="D99" s="48"/>
    </row>
    <row r="100" spans="1:255" ht="24" x14ac:dyDescent="0.2">
      <c r="A100" s="54">
        <v>38</v>
      </c>
      <c r="B100" s="55" t="s">
        <v>282</v>
      </c>
      <c r="C100" s="56" t="s">
        <v>105</v>
      </c>
      <c r="D100" s="57">
        <v>1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50">
        <v>39</v>
      </c>
      <c r="B101" s="51" t="s">
        <v>286</v>
      </c>
      <c r="C101" s="52" t="s">
        <v>287</v>
      </c>
      <c r="D101" s="53">
        <v>0.06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x14ac:dyDescent="0.2">
      <c r="A102" s="47"/>
      <c r="B102" s="49" t="str">
        <f>IF(Source!I83=0.06,"   Расчет объема : 6/100 = 0,06","")</f>
        <v xml:space="preserve">   Расчет объема : 6/100 = 0,06</v>
      </c>
      <c r="C102" s="46"/>
      <c r="D102" s="48"/>
    </row>
    <row r="103" spans="1:255" ht="24" x14ac:dyDescent="0.2">
      <c r="A103" s="54">
        <v>40</v>
      </c>
      <c r="B103" s="55" t="s">
        <v>296</v>
      </c>
      <c r="C103" s="56" t="s">
        <v>73</v>
      </c>
      <c r="D103" s="57">
        <v>0.06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58" t="s">
        <v>298</v>
      </c>
      <c r="B104" s="59" t="s">
        <v>300</v>
      </c>
      <c r="C104" s="60" t="s">
        <v>73</v>
      </c>
      <c r="D104" s="61">
        <f>Source!I85</f>
        <v>6.2399999999999997E-2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x14ac:dyDescent="0.2">
      <c r="A105" s="50">
        <v>41</v>
      </c>
      <c r="B105" s="51" t="s">
        <v>304</v>
      </c>
      <c r="C105" s="52" t="s">
        <v>141</v>
      </c>
      <c r="D105" s="53">
        <v>0.189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47"/>
      <c r="B106" s="49" t="str">
        <f>IF(Source!I86=0.189,"   Расчет объема : 189/1000 = 0,189","")</f>
        <v xml:space="preserve">   Расчет объема : 189/1000 = 0,189</v>
      </c>
      <c r="C106" s="46"/>
      <c r="D106" s="48"/>
    </row>
    <row r="107" spans="1:255" ht="24" x14ac:dyDescent="0.2">
      <c r="A107" s="50">
        <v>42</v>
      </c>
      <c r="B107" s="51" t="s">
        <v>308</v>
      </c>
      <c r="C107" s="52" t="s">
        <v>49</v>
      </c>
      <c r="D107" s="53">
        <v>1.2637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x14ac:dyDescent="0.2">
      <c r="A108" s="47"/>
      <c r="B108" s="49" t="str">
        <f>IF(Source!I87=1.2637,"   Расчет объема : 126,37/100 = 1,2637","")</f>
        <v xml:space="preserve">   Расчет объема : 126,37/100 = 1,2637</v>
      </c>
      <c r="C108" s="46"/>
      <c r="D108" s="48"/>
    </row>
    <row r="109" spans="1:255" x14ac:dyDescent="0.2">
      <c r="A109" s="58" t="s">
        <v>310</v>
      </c>
      <c r="B109" s="59" t="s">
        <v>72</v>
      </c>
      <c r="C109" s="60" t="s">
        <v>73</v>
      </c>
      <c r="D109" s="61">
        <f>Source!I88</f>
        <v>139.00700000000001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x14ac:dyDescent="0.2">
      <c r="A110" s="50">
        <v>43</v>
      </c>
      <c r="B110" s="51" t="s">
        <v>312</v>
      </c>
      <c r="C110" s="52" t="s">
        <v>49</v>
      </c>
      <c r="D110" s="53">
        <v>0.114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47"/>
      <c r="B111" s="49" t="str">
        <f>IF(Source!I89=0.114,"   Расчет объема : 11,4/100 = 0,114","")</f>
        <v xml:space="preserve">   Расчет объема : 11,4/100 = 0,114</v>
      </c>
      <c r="C111" s="46"/>
      <c r="D111" s="48"/>
    </row>
    <row r="112" spans="1:255" ht="24" x14ac:dyDescent="0.2">
      <c r="A112" s="50">
        <v>44</v>
      </c>
      <c r="B112" s="51" t="s">
        <v>315</v>
      </c>
      <c r="C112" s="52" t="s">
        <v>21</v>
      </c>
      <c r="D112" s="53">
        <v>0.21690999999999999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x14ac:dyDescent="0.2">
      <c r="A113" s="47"/>
      <c r="B113" s="49" t="str">
        <f>IF(Source!I90=0.21691,"   Расчет объема : 216,91/1000 = 0,21691","")</f>
        <v xml:space="preserve">   Расчет объема : 216,91/1000 = 0,21691</v>
      </c>
      <c r="C113" s="46"/>
      <c r="D113" s="48"/>
    </row>
    <row r="114" spans="1:255" ht="24" x14ac:dyDescent="0.2">
      <c r="A114" s="50">
        <v>45</v>
      </c>
      <c r="B114" s="51" t="s">
        <v>319</v>
      </c>
      <c r="C114" s="52" t="s">
        <v>49</v>
      </c>
      <c r="D114" s="53">
        <v>2.1690999999999998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47"/>
      <c r="B115" s="49" t="str">
        <f>IF(Source!I91=2.1691,"   Расчет объема : 0,21691*10 = 2,1691","")</f>
        <v xml:space="preserve">   Расчет объема : 0,21691*10 = 2,1691</v>
      </c>
      <c r="C115" s="46"/>
      <c r="D115" s="48"/>
    </row>
    <row r="116" spans="1:255" ht="36" x14ac:dyDescent="0.2">
      <c r="A116" s="50">
        <v>46</v>
      </c>
      <c r="B116" s="51" t="s">
        <v>323</v>
      </c>
      <c r="C116" s="52" t="s">
        <v>21</v>
      </c>
      <c r="D116" s="53">
        <v>0.36415999999999998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x14ac:dyDescent="0.2">
      <c r="A117" s="47"/>
      <c r="B117" s="49" t="str">
        <f>IF(Source!I92=0.36416,"   Расчет объема : 364,16/1000 = 0,36416","")</f>
        <v xml:space="preserve">   Расчет объема : 364,16/1000 = 0,36416</v>
      </c>
      <c r="C117" s="46"/>
      <c r="D117" s="48"/>
    </row>
    <row r="118" spans="1:255" x14ac:dyDescent="0.2">
      <c r="A118" s="58" t="s">
        <v>325</v>
      </c>
      <c r="B118" s="59" t="s">
        <v>72</v>
      </c>
      <c r="C118" s="60" t="s">
        <v>73</v>
      </c>
      <c r="D118" s="61">
        <f>Source!I93</f>
        <v>400.57599999999996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24" x14ac:dyDescent="0.2">
      <c r="A119" s="50">
        <v>47</v>
      </c>
      <c r="B119" s="51" t="s">
        <v>319</v>
      </c>
      <c r="C119" s="52" t="s">
        <v>49</v>
      </c>
      <c r="D119" s="53">
        <v>3.6415999999999999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x14ac:dyDescent="0.2">
      <c r="A120" s="47"/>
      <c r="B120" s="49" t="str">
        <f>IF(Source!I94=3.6416,"   Расчет объема : 0,36416*10 = 3,6416","")</f>
        <v xml:space="preserve">   Расчет объема : 0,36416*10 = 3,6416</v>
      </c>
      <c r="C120" s="46"/>
      <c r="D120" s="48"/>
    </row>
    <row r="121" spans="1:255" ht="24" x14ac:dyDescent="0.2">
      <c r="A121" s="50">
        <v>48</v>
      </c>
      <c r="B121" s="51" t="s">
        <v>329</v>
      </c>
      <c r="C121" s="52" t="s">
        <v>330</v>
      </c>
      <c r="D121" s="53">
        <v>9.1999999999999998E-3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x14ac:dyDescent="0.2">
      <c r="A122" s="47"/>
      <c r="B122" s="49" t="str">
        <f>IF(Source!I95=0.0092,"   Расчет объема : 9,2/1000 = 0,0092","")</f>
        <v xml:space="preserve">   Расчет объема : 9,2/1000 = 0,0092</v>
      </c>
      <c r="C122" s="46"/>
      <c r="D122" s="48"/>
    </row>
    <row r="123" spans="1:255" ht="24" x14ac:dyDescent="0.2">
      <c r="A123" s="58" t="s">
        <v>336</v>
      </c>
      <c r="B123" s="59" t="s">
        <v>338</v>
      </c>
      <c r="C123" s="60" t="s">
        <v>73</v>
      </c>
      <c r="D123" s="61">
        <f>Source!I96</f>
        <v>1.8768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ht="24" x14ac:dyDescent="0.2">
      <c r="A124" s="50">
        <v>49</v>
      </c>
      <c r="B124" s="51" t="s">
        <v>342</v>
      </c>
      <c r="C124" s="52" t="s">
        <v>330</v>
      </c>
      <c r="D124" s="53">
        <v>-9.1999999999999998E-3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x14ac:dyDescent="0.2">
      <c r="A125" s="47"/>
      <c r="B125" s="49" t="str">
        <f>IF(Source!I97=-0.0092,"   Расчет объема : -0,0092 = -0,0092","")</f>
        <v xml:space="preserve">   Расчет объема : -0,0092 = -0,0092</v>
      </c>
      <c r="C125" s="46"/>
      <c r="D125" s="48"/>
    </row>
    <row r="126" spans="1:255" ht="24.75" thickBot="1" x14ac:dyDescent="0.25">
      <c r="A126" s="58" t="s">
        <v>345</v>
      </c>
      <c r="B126" s="59" t="s">
        <v>338</v>
      </c>
      <c r="C126" s="60" t="s">
        <v>73</v>
      </c>
      <c r="D126" s="61">
        <f>Source!I98</f>
        <v>-0.46920000000000001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x14ac:dyDescent="0.2">
      <c r="A127" s="38"/>
      <c r="B127" s="38"/>
      <c r="C127" s="38"/>
      <c r="D127" s="38"/>
    </row>
    <row r="128" spans="1:255" x14ac:dyDescent="0.2">
      <c r="A128" s="39"/>
      <c r="B128" s="40" t="s">
        <v>346</v>
      </c>
      <c r="C128" s="40"/>
      <c r="D128" s="40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41" t="str">
        <f>B128</f>
        <v>Выпуски канализации смотри ЛСР Система ливневой канализации К2</v>
      </c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31" spans="1:255" x14ac:dyDescent="0.2">
      <c r="A131" s="62" t="s">
        <v>798</v>
      </c>
      <c r="B131" s="63"/>
      <c r="C131" s="64"/>
      <c r="D131" s="64"/>
      <c r="BZ131" s="26">
        <f>C131</f>
        <v>0</v>
      </c>
      <c r="IU131" s="16"/>
    </row>
    <row r="132" spans="1:255" s="66" customFormat="1" ht="11.25" x14ac:dyDescent="0.2">
      <c r="A132" s="65"/>
      <c r="B132" s="67" t="s">
        <v>799</v>
      </c>
      <c r="C132" s="68" t="s">
        <v>800</v>
      </c>
      <c r="D132" s="68"/>
    </row>
    <row r="133" spans="1:255" x14ac:dyDescent="0.2">
      <c r="A133" s="12"/>
      <c r="B133" s="8" t="s">
        <v>801</v>
      </c>
      <c r="C133" s="12"/>
      <c r="D133" s="12"/>
    </row>
    <row r="134" spans="1:255" x14ac:dyDescent="0.2">
      <c r="A134" s="62" t="s">
        <v>802</v>
      </c>
      <c r="B134" s="63"/>
      <c r="C134" s="64"/>
      <c r="D134" s="64"/>
      <c r="BZ134" s="26">
        <f>C134</f>
        <v>0</v>
      </c>
      <c r="IU134" s="16"/>
    </row>
    <row r="135" spans="1:255" s="66" customFormat="1" ht="11.25" x14ac:dyDescent="0.2">
      <c r="A135" s="65"/>
      <c r="B135" s="67" t="s">
        <v>799</v>
      </c>
      <c r="C135" s="68" t="s">
        <v>800</v>
      </c>
      <c r="D135" s="68"/>
    </row>
    <row r="136" spans="1:255" x14ac:dyDescent="0.2">
      <c r="A136" s="12"/>
      <c r="B136" s="8" t="s">
        <v>801</v>
      </c>
      <c r="C136" s="12"/>
      <c r="D136" s="12"/>
    </row>
    <row r="138" spans="1:255" x14ac:dyDescent="0.2">
      <c r="A138" s="69"/>
      <c r="B138" s="69"/>
    </row>
  </sheetData>
  <mergeCells count="15">
    <mergeCell ref="C132:D132"/>
    <mergeCell ref="C134:D134"/>
    <mergeCell ref="C135:D135"/>
    <mergeCell ref="B11:D11"/>
    <mergeCell ref="B12:D12"/>
    <mergeCell ref="B13:D13"/>
    <mergeCell ref="B22:D22"/>
    <mergeCell ref="B128:D128"/>
    <mergeCell ref="C131:D13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739</v>
      </c>
    </row>
    <row r="3" spans="1:6" x14ac:dyDescent="0.2">
      <c r="A3">
        <v>0</v>
      </c>
      <c r="B3" t="s">
        <v>740</v>
      </c>
    </row>
    <row r="4" spans="1:6" x14ac:dyDescent="0.2">
      <c r="A4">
        <v>1</v>
      </c>
      <c r="B4" t="s">
        <v>741</v>
      </c>
    </row>
    <row r="5" spans="1:6" x14ac:dyDescent="0.2">
      <c r="A5">
        <v>0</v>
      </c>
      <c r="B5" t="s">
        <v>742</v>
      </c>
    </row>
    <row r="6" spans="1:6" x14ac:dyDescent="0.2">
      <c r="A6">
        <v>1</v>
      </c>
      <c r="B6" t="s">
        <v>743</v>
      </c>
    </row>
    <row r="7" spans="1:6" x14ac:dyDescent="0.2">
      <c r="A7">
        <v>0</v>
      </c>
      <c r="B7" t="s">
        <v>744</v>
      </c>
    </row>
    <row r="8" spans="1:6" x14ac:dyDescent="0.2">
      <c r="A8">
        <v>2</v>
      </c>
      <c r="B8" t="s">
        <v>745</v>
      </c>
    </row>
    <row r="9" spans="1:6" x14ac:dyDescent="0.2">
      <c r="A9">
        <v>0</v>
      </c>
      <c r="B9" t="s">
        <v>746</v>
      </c>
    </row>
    <row r="13" spans="1:6" x14ac:dyDescent="0.2">
      <c r="A13">
        <v>3</v>
      </c>
      <c r="B13" t="s">
        <v>795</v>
      </c>
      <c r="D13" t="s">
        <v>796</v>
      </c>
      <c r="F13" t="s">
        <v>797</v>
      </c>
    </row>
    <row r="14" spans="1:6" x14ac:dyDescent="0.2">
      <c r="A14">
        <v>999</v>
      </c>
      <c r="B14" t="s">
        <v>803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90"/>
  <sheetViews>
    <sheetView workbookViewId="0">
      <selection activeCell="A186" sqref="A186:AN18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775</v>
      </c>
    </row>
    <row r="6" spans="1:246" x14ac:dyDescent="0.2">
      <c r="IK6">
        <v>350</v>
      </c>
      <c r="IL6" t="s">
        <v>735</v>
      </c>
    </row>
    <row r="7" spans="1:246" x14ac:dyDescent="0.2">
      <c r="IK7">
        <v>1</v>
      </c>
      <c r="IL7" t="s">
        <v>736</v>
      </c>
    </row>
    <row r="9" spans="1:246" x14ac:dyDescent="0.2">
      <c r="IK9" s="9" t="s">
        <v>737</v>
      </c>
      <c r="IL9" t="s">
        <v>738</v>
      </c>
    </row>
    <row r="10" spans="1:246" x14ac:dyDescent="0.2">
      <c r="IK10">
        <v>1</v>
      </c>
      <c r="IL10" t="s">
        <v>732</v>
      </c>
    </row>
    <row r="11" spans="1:246" x14ac:dyDescent="0.2">
      <c r="IK11" t="s">
        <v>733</v>
      </c>
      <c r="IL11" t="s">
        <v>734</v>
      </c>
    </row>
    <row r="12" spans="1:246" x14ac:dyDescent="0.2">
      <c r="A12" s="1">
        <v>1</v>
      </c>
      <c r="B12" s="1">
        <v>185</v>
      </c>
      <c r="C12" s="1">
        <v>1</v>
      </c>
      <c r="D12" s="1">
        <f>ROW(A131)</f>
        <v>131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731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B131</f>
        <v>185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6.3.5  Устройство внутриплощ. наружных сетей ливневой канализации поз.18.2- IIкв.2026г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O131</f>
        <v>1722335.64</v>
      </c>
      <c r="P18" s="2">
        <f t="shared" si="1"/>
        <v>1320168.33</v>
      </c>
      <c r="Q18" s="2">
        <f t="shared" si="1"/>
        <v>144322.03</v>
      </c>
      <c r="R18" s="2">
        <f t="shared" si="1"/>
        <v>47253.02</v>
      </c>
      <c r="S18" s="2">
        <f t="shared" si="1"/>
        <v>257845.28</v>
      </c>
      <c r="T18" s="2">
        <f t="shared" si="1"/>
        <v>0</v>
      </c>
      <c r="U18" s="2">
        <f t="shared" si="1"/>
        <v>670.80712740000001</v>
      </c>
      <c r="V18" s="2">
        <f t="shared" si="1"/>
        <v>84.353612199999986</v>
      </c>
      <c r="W18" s="2">
        <f t="shared" si="1"/>
        <v>0</v>
      </c>
      <c r="X18" s="2">
        <f t="shared" si="1"/>
        <v>329968.28000000003</v>
      </c>
      <c r="Y18" s="2">
        <f t="shared" si="1"/>
        <v>189282.77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2300655.7999999998</v>
      </c>
      <c r="AS18" s="2">
        <f t="shared" si="1"/>
        <v>2300655.7999999998</v>
      </c>
      <c r="AT18" s="2">
        <f t="shared" si="1"/>
        <v>0</v>
      </c>
      <c r="AU18" s="2">
        <f t="shared" ref="AU18:BZ18" si="2">AU131</f>
        <v>0</v>
      </c>
      <c r="AV18" s="2">
        <f t="shared" si="2"/>
        <v>1320168.33</v>
      </c>
      <c r="AW18" s="2">
        <f t="shared" si="2"/>
        <v>1320168.33</v>
      </c>
      <c r="AX18" s="2">
        <f t="shared" si="2"/>
        <v>0</v>
      </c>
      <c r="AY18" s="2">
        <f t="shared" si="2"/>
        <v>1320168.33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59069.11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ROW(A101)</f>
        <v>101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B101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6.3.5</v>
      </c>
      <c r="G22" s="2" t="str">
        <f t="shared" si="7"/>
        <v>Наружные сети ливневой канализации К-2</v>
      </c>
      <c r="H22" s="2"/>
      <c r="I22" s="2"/>
      <c r="J22" s="2"/>
      <c r="K22" s="2"/>
      <c r="L22" s="2"/>
      <c r="M22" s="2"/>
      <c r="N22" s="2"/>
      <c r="O22" s="2">
        <f t="shared" ref="O22:AT22" si="8">O101</f>
        <v>1722335.64</v>
      </c>
      <c r="P22" s="2">
        <f t="shared" si="8"/>
        <v>1320168.33</v>
      </c>
      <c r="Q22" s="2">
        <f t="shared" si="8"/>
        <v>144322.03</v>
      </c>
      <c r="R22" s="2">
        <f t="shared" si="8"/>
        <v>47253.02</v>
      </c>
      <c r="S22" s="2">
        <f t="shared" si="8"/>
        <v>257845.28</v>
      </c>
      <c r="T22" s="2">
        <f t="shared" si="8"/>
        <v>0</v>
      </c>
      <c r="U22" s="2">
        <f t="shared" si="8"/>
        <v>670.80712740000001</v>
      </c>
      <c r="V22" s="2">
        <f t="shared" si="8"/>
        <v>84.353612199999986</v>
      </c>
      <c r="W22" s="2">
        <f t="shared" si="8"/>
        <v>0</v>
      </c>
      <c r="X22" s="2">
        <f t="shared" si="8"/>
        <v>329968.28000000003</v>
      </c>
      <c r="Y22" s="2">
        <f t="shared" si="8"/>
        <v>189282.77</v>
      </c>
      <c r="Z22" s="2">
        <f t="shared" si="8"/>
        <v>0</v>
      </c>
      <c r="AA22" s="2">
        <f t="shared" si="8"/>
        <v>0</v>
      </c>
      <c r="AB22" s="2">
        <f t="shared" si="8"/>
        <v>1722335.64</v>
      </c>
      <c r="AC22" s="2">
        <f t="shared" si="8"/>
        <v>1320168.33</v>
      </c>
      <c r="AD22" s="2">
        <f t="shared" si="8"/>
        <v>144322.03</v>
      </c>
      <c r="AE22" s="2">
        <f t="shared" si="8"/>
        <v>47253.02</v>
      </c>
      <c r="AF22" s="2">
        <f t="shared" si="8"/>
        <v>257845.28</v>
      </c>
      <c r="AG22" s="2">
        <f t="shared" si="8"/>
        <v>0</v>
      </c>
      <c r="AH22" s="2">
        <f t="shared" si="8"/>
        <v>670.80712740000001</v>
      </c>
      <c r="AI22" s="2">
        <f t="shared" si="8"/>
        <v>84.353612199999986</v>
      </c>
      <c r="AJ22" s="2">
        <f t="shared" si="8"/>
        <v>0</v>
      </c>
      <c r="AK22" s="2">
        <f t="shared" si="8"/>
        <v>329968.28000000003</v>
      </c>
      <c r="AL22" s="2">
        <f t="shared" si="8"/>
        <v>189282.77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2300655.7999999998</v>
      </c>
      <c r="AS22" s="2">
        <f t="shared" si="8"/>
        <v>2300655.7999999998</v>
      </c>
      <c r="AT22" s="2">
        <f t="shared" si="8"/>
        <v>0</v>
      </c>
      <c r="AU22" s="2">
        <f t="shared" ref="AU22:BZ22" si="9">AU101</f>
        <v>0</v>
      </c>
      <c r="AV22" s="2">
        <f t="shared" si="9"/>
        <v>1320168.33</v>
      </c>
      <c r="AW22" s="2">
        <f t="shared" si="9"/>
        <v>1320168.33</v>
      </c>
      <c r="AX22" s="2">
        <f t="shared" si="9"/>
        <v>0</v>
      </c>
      <c r="AY22" s="2">
        <f t="shared" si="9"/>
        <v>1320168.33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59069.11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CA101</f>
        <v>2300655.7999999998</v>
      </c>
      <c r="CB22" s="2">
        <f t="shared" si="10"/>
        <v>2300655.7999999998</v>
      </c>
      <c r="CC22" s="2">
        <f t="shared" si="10"/>
        <v>0</v>
      </c>
      <c r="CD22" s="2">
        <f t="shared" si="10"/>
        <v>0</v>
      </c>
      <c r="CE22" s="2">
        <f t="shared" si="10"/>
        <v>1320168.33</v>
      </c>
      <c r="CF22" s="2">
        <f t="shared" si="10"/>
        <v>1320168.33</v>
      </c>
      <c r="CG22" s="2">
        <f t="shared" si="10"/>
        <v>0</v>
      </c>
      <c r="CH22" s="2">
        <f t="shared" si="10"/>
        <v>1320168.33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59069.11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19</v>
      </c>
      <c r="B24">
        <v>1</v>
      </c>
      <c r="F24" t="s">
        <v>6</v>
      </c>
      <c r="G24" t="s">
        <v>17</v>
      </c>
      <c r="H24" t="s">
        <v>6</v>
      </c>
      <c r="AA24">
        <v>1</v>
      </c>
      <c r="IK24">
        <v>0</v>
      </c>
    </row>
    <row r="25" spans="1:247" x14ac:dyDescent="0.2">
      <c r="A25">
        <v>17</v>
      </c>
      <c r="B25">
        <v>1</v>
      </c>
      <c r="C25">
        <f>ROW(SmtRes!A5)</f>
        <v>5</v>
      </c>
      <c r="D25">
        <f>ROW(EtalonRes!A5)</f>
        <v>5</v>
      </c>
      <c r="E25" t="s">
        <v>18</v>
      </c>
      <c r="F25" t="s">
        <v>19</v>
      </c>
      <c r="G25" t="s">
        <v>20</v>
      </c>
      <c r="H25" t="s">
        <v>21</v>
      </c>
      <c r="I25">
        <f>ROUND(758.12/1000,7)</f>
        <v>0.75812000000000002</v>
      </c>
      <c r="J25">
        <v>0</v>
      </c>
      <c r="K25">
        <f>ROUND(758.12/1000,7)</f>
        <v>0.75812000000000002</v>
      </c>
      <c r="O25">
        <f>ROUND(CP25,2)</f>
        <v>43174.2</v>
      </c>
      <c r="P25">
        <f>ROUND(CQ25*I25,2)</f>
        <v>97.84</v>
      </c>
      <c r="Q25">
        <f>ROUND(CR25*I25,2)</f>
        <v>40994.44</v>
      </c>
      <c r="R25">
        <f>ROUND(CS25*I25,2)</f>
        <v>10195.06</v>
      </c>
      <c r="S25">
        <f>ROUND(CT25*I25,2)</f>
        <v>2081.92</v>
      </c>
      <c r="T25">
        <f>ROUND(CU25*I25,2)</f>
        <v>0</v>
      </c>
      <c r="U25">
        <f>ROUND(CV25*I25,7)</f>
        <v>5.9512419999999997</v>
      </c>
      <c r="V25">
        <f>ROUND(CW25*I25,7)</f>
        <v>16.8378452</v>
      </c>
      <c r="W25">
        <f>ROUND(CX25*I25,2)</f>
        <v>0</v>
      </c>
      <c r="X25">
        <f>ROUND(CY25,2)</f>
        <v>11294.82</v>
      </c>
      <c r="Y25">
        <f>ROUND(CZ25,2)</f>
        <v>5647.41</v>
      </c>
      <c r="AA25">
        <v>92790131</v>
      </c>
      <c r="AB25">
        <f>ROUND((AC25+AD25+AF25),2)</f>
        <v>3514.05</v>
      </c>
      <c r="AC25">
        <f>ROUND((ES25),2)</f>
        <v>13.01</v>
      </c>
      <c r="AD25">
        <f>ROUND((((ET25)-(EU25))+AE25),2)</f>
        <v>3439.81</v>
      </c>
      <c r="AE25">
        <f>ROUND((EU25),2)</f>
        <v>299.83999999999997</v>
      </c>
      <c r="AF25">
        <f>ROUND((EV25),2)</f>
        <v>61.23</v>
      </c>
      <c r="AG25">
        <f>ROUND((AP25),2)</f>
        <v>0</v>
      </c>
      <c r="AH25">
        <f>(EW25)</f>
        <v>7.85</v>
      </c>
      <c r="AI25">
        <f>(EX25)</f>
        <v>22.21</v>
      </c>
      <c r="AJ25">
        <f>(AS25)</f>
        <v>0</v>
      </c>
      <c r="AK25">
        <v>3514.05</v>
      </c>
      <c r="AL25">
        <v>13.01</v>
      </c>
      <c r="AM25">
        <v>3439.81</v>
      </c>
      <c r="AN25">
        <v>299.83999999999997</v>
      </c>
      <c r="AO25">
        <v>61.23</v>
      </c>
      <c r="AP25">
        <v>0</v>
      </c>
      <c r="AQ25">
        <v>7.85</v>
      </c>
      <c r="AR25">
        <v>22.21</v>
      </c>
      <c r="AS25">
        <v>0</v>
      </c>
      <c r="AT25">
        <v>92</v>
      </c>
      <c r="AU25">
        <v>46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22</v>
      </c>
      <c r="BM25">
        <v>1001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92</v>
      </c>
      <c r="CA25">
        <v>46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(P25+Q25+S25)</f>
        <v>43174.2</v>
      </c>
      <c r="CQ25">
        <f>AC25*BC25</f>
        <v>129.0592</v>
      </c>
      <c r="CR25">
        <f>AD25*BB25</f>
        <v>54073.813200000004</v>
      </c>
      <c r="CS25">
        <f>AE25*BS25</f>
        <v>13447.823999999999</v>
      </c>
      <c r="CT25">
        <f>AF25*BA25</f>
        <v>2746.1655000000001</v>
      </c>
      <c r="CU25">
        <f>AG25</f>
        <v>0</v>
      </c>
      <c r="CV25">
        <f>AH25</f>
        <v>7.85</v>
      </c>
      <c r="CW25">
        <f>AI25</f>
        <v>22.21</v>
      </c>
      <c r="CX25">
        <f>AJ25</f>
        <v>0</v>
      </c>
      <c r="CY25">
        <f>(((S25+R25)*AT25)/100)</f>
        <v>11294.821599999999</v>
      </c>
      <c r="CZ25">
        <f>(((S25+R25)*AU25)/100)</f>
        <v>5647.4107999999997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21</v>
      </c>
      <c r="DW25" t="s">
        <v>21</v>
      </c>
      <c r="DX25">
        <v>1000</v>
      </c>
      <c r="DZ25" t="s">
        <v>6</v>
      </c>
      <c r="EA25" t="s">
        <v>6</v>
      </c>
      <c r="EB25" t="s">
        <v>6</v>
      </c>
      <c r="EC25" t="s">
        <v>6</v>
      </c>
      <c r="EE25">
        <v>66696263</v>
      </c>
      <c r="EF25">
        <v>2</v>
      </c>
      <c r="EG25" t="s">
        <v>23</v>
      </c>
      <c r="EH25">
        <v>1</v>
      </c>
      <c r="EI25" t="s">
        <v>24</v>
      </c>
      <c r="EJ25">
        <v>1</v>
      </c>
      <c r="EK25">
        <v>1001</v>
      </c>
      <c r="EL25" t="s">
        <v>25</v>
      </c>
      <c r="EM25" t="s">
        <v>26</v>
      </c>
      <c r="EO25" t="s">
        <v>6</v>
      </c>
      <c r="EQ25">
        <v>131072</v>
      </c>
      <c r="ER25">
        <v>3514.05</v>
      </c>
      <c r="ES25">
        <v>13.01</v>
      </c>
      <c r="ET25">
        <v>3439.81</v>
      </c>
      <c r="EU25">
        <v>299.83999999999997</v>
      </c>
      <c r="EV25">
        <v>61.23</v>
      </c>
      <c r="EW25">
        <v>7.85</v>
      </c>
      <c r="EX25">
        <v>22.21</v>
      </c>
      <c r="EY25">
        <v>0</v>
      </c>
      <c r="FQ25">
        <v>0</v>
      </c>
      <c r="FR25">
        <v>0</v>
      </c>
      <c r="FS25">
        <v>0</v>
      </c>
      <c r="FX25">
        <v>92</v>
      </c>
      <c r="FY25">
        <v>46</v>
      </c>
      <c r="GA25" t="s">
        <v>6</v>
      </c>
      <c r="GD25">
        <v>1</v>
      </c>
      <c r="GF25">
        <v>705166879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56" si="14">ROUND(IF(AND(BH25=3,BI25=3,FS25&lt;&gt;0),P25,0),2)</f>
        <v>0</v>
      </c>
      <c r="GM25">
        <f>ROUND(O25+X25+Y25,2)+GX25</f>
        <v>60116.43</v>
      </c>
      <c r="GN25">
        <f t="shared" ref="GN25:GN56" si="15">IF(OR(BI25=0,BI25=1),GM25-GX25,0)</f>
        <v>60116.43</v>
      </c>
      <c r="GO25">
        <f t="shared" ref="GO25:GO56" si="16">IF(BI25=2,GM25-GX25,0)</f>
        <v>0</v>
      </c>
      <c r="GP25">
        <f t="shared" ref="GP25:GP56" si="17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27</v>
      </c>
      <c r="HO25" t="s">
        <v>28</v>
      </c>
      <c r="HP25" t="s">
        <v>25</v>
      </c>
      <c r="HQ25" t="s">
        <v>25</v>
      </c>
      <c r="HS25">
        <v>0</v>
      </c>
      <c r="IK25">
        <v>0</v>
      </c>
      <c r="IL25" t="s">
        <v>747</v>
      </c>
      <c r="IM25">
        <v>0.75812000000000002</v>
      </c>
    </row>
    <row r="26" spans="1:247" x14ac:dyDescent="0.2">
      <c r="A26">
        <v>17</v>
      </c>
      <c r="B26">
        <v>1</v>
      </c>
      <c r="E26" t="s">
        <v>29</v>
      </c>
      <c r="F26" t="s">
        <v>30</v>
      </c>
      <c r="G26" t="s">
        <v>31</v>
      </c>
      <c r="H26" t="s">
        <v>32</v>
      </c>
      <c r="I26">
        <f>ROUND(I25*1750,7)</f>
        <v>1326.71</v>
      </c>
      <c r="J26">
        <v>0</v>
      </c>
      <c r="K26">
        <f>ROUND(I25*1750,7)</f>
        <v>1326.71</v>
      </c>
      <c r="O26">
        <f>0</f>
        <v>0</v>
      </c>
      <c r="P26">
        <f>0</f>
        <v>0</v>
      </c>
      <c r="Q26">
        <f>0</f>
        <v>0</v>
      </c>
      <c r="R26">
        <f>0</f>
        <v>0</v>
      </c>
      <c r="S26">
        <f>0</f>
        <v>0</v>
      </c>
      <c r="T26">
        <f>0</f>
        <v>0</v>
      </c>
      <c r="U26">
        <f>0</f>
        <v>0</v>
      </c>
      <c r="V26">
        <f>0</f>
        <v>0</v>
      </c>
      <c r="W26">
        <f>0</f>
        <v>0</v>
      </c>
      <c r="X26">
        <f>0</f>
        <v>0</v>
      </c>
      <c r="Y26">
        <f>0</f>
        <v>0</v>
      </c>
      <c r="AA26">
        <v>92790131</v>
      </c>
      <c r="AB26">
        <f>ROUND((AK26),2)</f>
        <v>2.91</v>
      </c>
      <c r="AC26">
        <f>0</f>
        <v>0</v>
      </c>
      <c r="AD26">
        <f>0</f>
        <v>0</v>
      </c>
      <c r="AE26">
        <f>0</f>
        <v>0</v>
      </c>
      <c r="AF26">
        <f>0</f>
        <v>0</v>
      </c>
      <c r="AG26">
        <f>0</f>
        <v>0</v>
      </c>
      <c r="AH26">
        <f>0</f>
        <v>0</v>
      </c>
      <c r="AI26">
        <f>0</f>
        <v>0</v>
      </c>
      <c r="AJ26">
        <f>0</f>
        <v>0</v>
      </c>
      <c r="AK26">
        <v>2.91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15.3</v>
      </c>
      <c r="BA26">
        <v>1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33</v>
      </c>
      <c r="BM26">
        <v>700011</v>
      </c>
      <c r="BN26">
        <v>0</v>
      </c>
      <c r="BO26" t="s">
        <v>6</v>
      </c>
      <c r="BP26">
        <v>0</v>
      </c>
      <c r="BQ26">
        <v>40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AB26*AZ26</f>
        <v>44.523000000000003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32</v>
      </c>
      <c r="DW26" t="s">
        <v>32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66696679</v>
      </c>
      <c r="EF26">
        <v>40</v>
      </c>
      <c r="EG26" t="s">
        <v>34</v>
      </c>
      <c r="EH26">
        <v>107</v>
      </c>
      <c r="EI26" t="s">
        <v>35</v>
      </c>
      <c r="EJ26">
        <v>1</v>
      </c>
      <c r="EK26">
        <v>700011</v>
      </c>
      <c r="EL26" t="s">
        <v>36</v>
      </c>
      <c r="EM26" t="s">
        <v>37</v>
      </c>
      <c r="EO26" t="s">
        <v>6</v>
      </c>
      <c r="EQ26">
        <v>131072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6</v>
      </c>
      <c r="GD26">
        <v>1</v>
      </c>
      <c r="GF26">
        <v>-378540720</v>
      </c>
      <c r="GG26">
        <v>2</v>
      </c>
      <c r="GH26">
        <v>1</v>
      </c>
      <c r="GI26">
        <v>4</v>
      </c>
      <c r="GJ26">
        <v>2</v>
      </c>
      <c r="GK26">
        <v>0</v>
      </c>
      <c r="GL26">
        <f t="shared" si="14"/>
        <v>0</v>
      </c>
      <c r="GM26">
        <f>ROUND(CP26*I26,2)</f>
        <v>59069.11</v>
      </c>
      <c r="GN26">
        <f t="shared" si="15"/>
        <v>59069.11</v>
      </c>
      <c r="GO26">
        <f t="shared" si="16"/>
        <v>0</v>
      </c>
      <c r="GP26">
        <f t="shared" si="17"/>
        <v>0</v>
      </c>
      <c r="GR26">
        <v>0</v>
      </c>
      <c r="GS26">
        <v>3</v>
      </c>
      <c r="GT26">
        <v>0</v>
      </c>
      <c r="GU26" t="s">
        <v>6</v>
      </c>
      <c r="GV26">
        <f>0</f>
        <v>0</v>
      </c>
      <c r="GW26">
        <v>1</v>
      </c>
      <c r="GX26">
        <f>0</f>
        <v>0</v>
      </c>
      <c r="HA26">
        <v>0</v>
      </c>
      <c r="HB26">
        <v>0</v>
      </c>
      <c r="HC26">
        <v>0</v>
      </c>
      <c r="HD26">
        <f>GM26</f>
        <v>59069.11</v>
      </c>
      <c r="HE26" t="s">
        <v>6</v>
      </c>
      <c r="HF26" t="s">
        <v>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  <c r="IL26" t="s">
        <v>748</v>
      </c>
      <c r="IM26">
        <v>1326.71</v>
      </c>
    </row>
    <row r="27" spans="1:247" x14ac:dyDescent="0.2">
      <c r="A27">
        <v>17</v>
      </c>
      <c r="B27">
        <v>1</v>
      </c>
      <c r="C27">
        <f>ROW(SmtRes!A10)</f>
        <v>10</v>
      </c>
      <c r="D27">
        <f>ROW(EtalonRes!A10)</f>
        <v>10</v>
      </c>
      <c r="E27" t="s">
        <v>38</v>
      </c>
      <c r="F27" t="s">
        <v>39</v>
      </c>
      <c r="G27" t="s">
        <v>40</v>
      </c>
      <c r="H27" t="s">
        <v>21</v>
      </c>
      <c r="I27">
        <f>ROUND(I25,7)</f>
        <v>0.75812000000000002</v>
      </c>
      <c r="J27">
        <v>0</v>
      </c>
      <c r="K27">
        <f>ROUND(I25,7)</f>
        <v>0.75812000000000002</v>
      </c>
      <c r="O27">
        <f t="shared" ref="O27:O58" si="18">ROUND(CP27,2)</f>
        <v>4400.38</v>
      </c>
      <c r="P27">
        <f t="shared" ref="P27:P58" si="19">ROUND(CQ27*I27,2)</f>
        <v>32.64</v>
      </c>
      <c r="Q27">
        <f t="shared" ref="Q27:Q58" si="20">ROUND(CR27*I27,2)</f>
        <v>3487.1</v>
      </c>
      <c r="R27">
        <f t="shared" ref="R27:R58" si="21">ROUND(CS27*I27,2)</f>
        <v>1688.86</v>
      </c>
      <c r="S27">
        <f t="shared" ref="S27:S58" si="22">ROUND(CT27*I27,2)</f>
        <v>880.64</v>
      </c>
      <c r="T27">
        <f t="shared" ref="T27:T58" si="23">ROUND(CU27*I27,2)</f>
        <v>0</v>
      </c>
      <c r="U27">
        <f t="shared" ref="U27:U58" si="24">ROUND(CV27*I27,7)</f>
        <v>2.5169584</v>
      </c>
      <c r="V27">
        <f t="shared" ref="V27:V58" si="25">ROUND(CW27*I27,7)</f>
        <v>2.7974627999999999</v>
      </c>
      <c r="W27">
        <f t="shared" ref="W27:W58" si="26">ROUND(CX27*I27,2)</f>
        <v>0</v>
      </c>
      <c r="X27">
        <f t="shared" ref="X27:X58" si="27">ROUND(CY27,2)</f>
        <v>2363.94</v>
      </c>
      <c r="Y27">
        <f t="shared" ref="Y27:Y58" si="28">ROUND(CZ27,2)</f>
        <v>1181.97</v>
      </c>
      <c r="AA27">
        <v>92790131</v>
      </c>
      <c r="AB27">
        <f t="shared" ref="AB27:AB58" si="29">ROUND((AC27+AD27+AF27),2)</f>
        <v>322.83999999999997</v>
      </c>
      <c r="AC27">
        <f t="shared" ref="AC27:AC58" si="30">ROUND((ES27),2)</f>
        <v>4.34</v>
      </c>
      <c r="AD27">
        <f t="shared" ref="AD27:AD58" si="31">ROUND((((ET27)-(EU27))+AE27),2)</f>
        <v>292.60000000000002</v>
      </c>
      <c r="AE27">
        <f>ROUND((EU27),2)</f>
        <v>49.67</v>
      </c>
      <c r="AF27">
        <f>ROUND((EV27),2)</f>
        <v>25.9</v>
      </c>
      <c r="AG27">
        <f t="shared" ref="AG27:AG58" si="32">ROUND((AP27),2)</f>
        <v>0</v>
      </c>
      <c r="AH27">
        <f>(EW27)</f>
        <v>3.32</v>
      </c>
      <c r="AI27">
        <f>(EX27)</f>
        <v>3.69</v>
      </c>
      <c r="AJ27">
        <f t="shared" ref="AJ27:AJ58" si="33">(AS27)</f>
        <v>0</v>
      </c>
      <c r="AK27">
        <v>322.83999999999997</v>
      </c>
      <c r="AL27">
        <v>4.34</v>
      </c>
      <c r="AM27">
        <v>292.60000000000002</v>
      </c>
      <c r="AN27">
        <v>49.67</v>
      </c>
      <c r="AO27">
        <v>25.9</v>
      </c>
      <c r="AP27">
        <v>0</v>
      </c>
      <c r="AQ27">
        <v>3.32</v>
      </c>
      <c r="AR27">
        <v>3.69</v>
      </c>
      <c r="AS27">
        <v>0</v>
      </c>
      <c r="AT27">
        <v>92</v>
      </c>
      <c r="AU27">
        <v>46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41</v>
      </c>
      <c r="BM27">
        <v>1001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92</v>
      </c>
      <c r="CA27">
        <v>46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ref="CP27:CP58" si="34">(P27+Q27+S27)</f>
        <v>4400.38</v>
      </c>
      <c r="CQ27">
        <f t="shared" ref="CQ27:CQ33" si="35">AC27*BC27</f>
        <v>43.052799999999998</v>
      </c>
      <c r="CR27">
        <f t="shared" ref="CR27:CR33" si="36">AD27*BB27</f>
        <v>4599.6720000000005</v>
      </c>
      <c r="CS27">
        <f t="shared" ref="CS27:CS58" si="37">AE27*BS27</f>
        <v>2227.6995000000002</v>
      </c>
      <c r="CT27">
        <f t="shared" ref="CT27:CT58" si="38">AF27*BA27</f>
        <v>1161.615</v>
      </c>
      <c r="CU27">
        <f t="shared" ref="CU27:CU58" si="39">AG27</f>
        <v>0</v>
      </c>
      <c r="CV27">
        <f t="shared" ref="CV27:CV58" si="40">AH27</f>
        <v>3.32</v>
      </c>
      <c r="CW27">
        <f t="shared" ref="CW27:CW58" si="41">AI27</f>
        <v>3.69</v>
      </c>
      <c r="CX27">
        <f t="shared" ref="CX27:CX58" si="42">AJ27</f>
        <v>0</v>
      </c>
      <c r="CY27">
        <f t="shared" ref="CY27:CY58" si="43">(((S27+R27)*AT27)/100)</f>
        <v>2363.94</v>
      </c>
      <c r="CZ27">
        <f t="shared" ref="CZ27:CZ58" si="44">(((S27+R27)*AU27)/100)</f>
        <v>1181.97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21</v>
      </c>
      <c r="DW27" t="s">
        <v>21</v>
      </c>
      <c r="DX27">
        <v>1000</v>
      </c>
      <c r="DZ27" t="s">
        <v>6</v>
      </c>
      <c r="EA27" t="s">
        <v>6</v>
      </c>
      <c r="EB27" t="s">
        <v>6</v>
      </c>
      <c r="EC27" t="s">
        <v>6</v>
      </c>
      <c r="EE27">
        <v>66696263</v>
      </c>
      <c r="EF27">
        <v>2</v>
      </c>
      <c r="EG27" t="s">
        <v>23</v>
      </c>
      <c r="EH27">
        <v>1</v>
      </c>
      <c r="EI27" t="s">
        <v>24</v>
      </c>
      <c r="EJ27">
        <v>1</v>
      </c>
      <c r="EK27">
        <v>1001</v>
      </c>
      <c r="EL27" t="s">
        <v>25</v>
      </c>
      <c r="EM27" t="s">
        <v>26</v>
      </c>
      <c r="EO27" t="s">
        <v>6</v>
      </c>
      <c r="EQ27">
        <v>131072</v>
      </c>
      <c r="ER27">
        <v>322.83999999999997</v>
      </c>
      <c r="ES27">
        <v>4.34</v>
      </c>
      <c r="ET27">
        <v>292.60000000000002</v>
      </c>
      <c r="EU27">
        <v>49.67</v>
      </c>
      <c r="EV27">
        <v>25.9</v>
      </c>
      <c r="EW27">
        <v>3.32</v>
      </c>
      <c r="EX27">
        <v>3.69</v>
      </c>
      <c r="EY27">
        <v>0</v>
      </c>
      <c r="FQ27">
        <v>0</v>
      </c>
      <c r="FR27">
        <v>0</v>
      </c>
      <c r="FS27">
        <v>0</v>
      </c>
      <c r="FX27">
        <v>92</v>
      </c>
      <c r="FY27">
        <v>46</v>
      </c>
      <c r="GA27" t="s">
        <v>6</v>
      </c>
      <c r="GD27">
        <v>1</v>
      </c>
      <c r="GF27">
        <v>2033095450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14"/>
        <v>0</v>
      </c>
      <c r="GM27">
        <f t="shared" ref="GM27:GM58" si="45">ROUND(O27+X27+Y27,2)+GX27</f>
        <v>7946.29</v>
      </c>
      <c r="GN27">
        <f t="shared" si="15"/>
        <v>7946.29</v>
      </c>
      <c r="GO27">
        <f t="shared" si="16"/>
        <v>0</v>
      </c>
      <c r="GP27">
        <f t="shared" si="17"/>
        <v>0</v>
      </c>
      <c r="GR27">
        <v>0</v>
      </c>
      <c r="GS27">
        <v>3</v>
      </c>
      <c r="GT27">
        <v>0</v>
      </c>
      <c r="GU27" t="s">
        <v>6</v>
      </c>
      <c r="GV27">
        <f t="shared" ref="GV27:GV58" si="46">ROUND((GT27),2)</f>
        <v>0</v>
      </c>
      <c r="GW27">
        <v>1</v>
      </c>
      <c r="GX27">
        <f t="shared" ref="GX27:GX58" si="47">ROUND(HC27*I27,2)</f>
        <v>0</v>
      </c>
      <c r="HA27">
        <v>0</v>
      </c>
      <c r="HB27">
        <v>0</v>
      </c>
      <c r="HC27">
        <f t="shared" ref="HC27:HC58" si="48">GV27*GW27</f>
        <v>0</v>
      </c>
      <c r="HE27" t="s">
        <v>6</v>
      </c>
      <c r="HF27" t="s">
        <v>6</v>
      </c>
      <c r="HM27" t="s">
        <v>6</v>
      </c>
      <c r="HN27" t="s">
        <v>27</v>
      </c>
      <c r="HO27" t="s">
        <v>28</v>
      </c>
      <c r="HP27" t="s">
        <v>25</v>
      </c>
      <c r="HQ27" t="s">
        <v>25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ROW(SmtRes!A12)</f>
        <v>12</v>
      </c>
      <c r="D28">
        <f>ROW(EtalonRes!A12)</f>
        <v>12</v>
      </c>
      <c r="E28" t="s">
        <v>42</v>
      </c>
      <c r="F28" t="s">
        <v>43</v>
      </c>
      <c r="G28" t="s">
        <v>44</v>
      </c>
      <c r="H28" t="s">
        <v>21</v>
      </c>
      <c r="I28">
        <f>ROUND(200.3/1000,7)</f>
        <v>0.20030000000000001</v>
      </c>
      <c r="J28">
        <v>0</v>
      </c>
      <c r="K28">
        <f>ROUND(200.3/1000,7)</f>
        <v>0.20030000000000001</v>
      </c>
      <c r="O28">
        <f t="shared" si="18"/>
        <v>8598.36</v>
      </c>
      <c r="P28">
        <f t="shared" si="19"/>
        <v>0</v>
      </c>
      <c r="Q28">
        <f t="shared" si="20"/>
        <v>8598.36</v>
      </c>
      <c r="R28">
        <f t="shared" si="21"/>
        <v>2873.09</v>
      </c>
      <c r="S28">
        <f t="shared" si="22"/>
        <v>0</v>
      </c>
      <c r="T28">
        <f t="shared" si="23"/>
        <v>0</v>
      </c>
      <c r="U28">
        <f t="shared" si="24"/>
        <v>0</v>
      </c>
      <c r="V28">
        <f t="shared" si="25"/>
        <v>4.745107</v>
      </c>
      <c r="W28">
        <f t="shared" si="26"/>
        <v>0</v>
      </c>
      <c r="X28">
        <f t="shared" si="27"/>
        <v>2643.24</v>
      </c>
      <c r="Y28">
        <f t="shared" si="28"/>
        <v>1321.62</v>
      </c>
      <c r="AA28">
        <v>92790131</v>
      </c>
      <c r="AB28">
        <f t="shared" si="29"/>
        <v>2730.75</v>
      </c>
      <c r="AC28">
        <f t="shared" si="30"/>
        <v>0</v>
      </c>
      <c r="AD28">
        <f t="shared" si="31"/>
        <v>2730.75</v>
      </c>
      <c r="AE28">
        <f>ROUND((EU28),2)</f>
        <v>319.82</v>
      </c>
      <c r="AF28">
        <f>ROUND((EV28),2)</f>
        <v>0</v>
      </c>
      <c r="AG28">
        <f t="shared" si="32"/>
        <v>0</v>
      </c>
      <c r="AH28">
        <f>(EW28)</f>
        <v>0</v>
      </c>
      <c r="AI28">
        <f>(EX28)</f>
        <v>23.69</v>
      </c>
      <c r="AJ28">
        <f t="shared" si="33"/>
        <v>0</v>
      </c>
      <c r="AK28">
        <v>2730.75</v>
      </c>
      <c r="AL28">
        <v>0</v>
      </c>
      <c r="AM28">
        <v>2730.75</v>
      </c>
      <c r="AN28">
        <v>319.82</v>
      </c>
      <c r="AO28">
        <v>0</v>
      </c>
      <c r="AP28">
        <v>0</v>
      </c>
      <c r="AQ28">
        <v>0</v>
      </c>
      <c r="AR28">
        <v>23.69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45</v>
      </c>
      <c r="BM28">
        <v>1001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92</v>
      </c>
      <c r="CA28">
        <v>46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8598.36</v>
      </c>
      <c r="CQ28">
        <f t="shared" si="35"/>
        <v>0</v>
      </c>
      <c r="CR28">
        <f t="shared" si="36"/>
        <v>42927.39</v>
      </c>
      <c r="CS28">
        <f t="shared" si="37"/>
        <v>14343.927</v>
      </c>
      <c r="CT28">
        <f t="shared" si="38"/>
        <v>0</v>
      </c>
      <c r="CU28">
        <f t="shared" si="39"/>
        <v>0</v>
      </c>
      <c r="CV28">
        <f t="shared" si="40"/>
        <v>0</v>
      </c>
      <c r="CW28">
        <f t="shared" si="41"/>
        <v>23.69</v>
      </c>
      <c r="CX28">
        <f t="shared" si="42"/>
        <v>0</v>
      </c>
      <c r="CY28">
        <f t="shared" si="43"/>
        <v>2643.2428000000004</v>
      </c>
      <c r="CZ28">
        <f t="shared" si="44"/>
        <v>1321.6214000000002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21</v>
      </c>
      <c r="DW28" t="s">
        <v>21</v>
      </c>
      <c r="DX28">
        <v>1000</v>
      </c>
      <c r="DZ28" t="s">
        <v>6</v>
      </c>
      <c r="EA28" t="s">
        <v>6</v>
      </c>
      <c r="EB28" t="s">
        <v>6</v>
      </c>
      <c r="EC28" t="s">
        <v>6</v>
      </c>
      <c r="EE28">
        <v>66696263</v>
      </c>
      <c r="EF28">
        <v>2</v>
      </c>
      <c r="EG28" t="s">
        <v>23</v>
      </c>
      <c r="EH28">
        <v>1</v>
      </c>
      <c r="EI28" t="s">
        <v>24</v>
      </c>
      <c r="EJ28">
        <v>1</v>
      </c>
      <c r="EK28">
        <v>1001</v>
      </c>
      <c r="EL28" t="s">
        <v>25</v>
      </c>
      <c r="EM28" t="s">
        <v>26</v>
      </c>
      <c r="EO28" t="s">
        <v>6</v>
      </c>
      <c r="EQ28">
        <v>131072</v>
      </c>
      <c r="ER28">
        <v>2730.75</v>
      </c>
      <c r="ES28">
        <v>0</v>
      </c>
      <c r="ET28">
        <v>2730.75</v>
      </c>
      <c r="EU28">
        <v>319.82</v>
      </c>
      <c r="EV28">
        <v>0</v>
      </c>
      <c r="EW28">
        <v>0</v>
      </c>
      <c r="EX28">
        <v>23.69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6</v>
      </c>
      <c r="GD28">
        <v>1</v>
      </c>
      <c r="GF28">
        <v>1841658590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14"/>
        <v>0</v>
      </c>
      <c r="GM28">
        <f t="shared" si="45"/>
        <v>12563.22</v>
      </c>
      <c r="GN28">
        <f t="shared" si="15"/>
        <v>12563.22</v>
      </c>
      <c r="GO28">
        <f t="shared" si="16"/>
        <v>0</v>
      </c>
      <c r="GP28">
        <f t="shared" si="17"/>
        <v>0</v>
      </c>
      <c r="GR28">
        <v>0</v>
      </c>
      <c r="GS28">
        <v>3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  <c r="IL28" t="s">
        <v>749</v>
      </c>
      <c r="IM28">
        <v>0.20030000000000001</v>
      </c>
    </row>
    <row r="29" spans="1:247" x14ac:dyDescent="0.2">
      <c r="A29">
        <v>17</v>
      </c>
      <c r="B29">
        <v>1</v>
      </c>
      <c r="C29">
        <f>ROW(SmtRes!A13)</f>
        <v>13</v>
      </c>
      <c r="D29">
        <f>ROW(EtalonRes!A13)</f>
        <v>13</v>
      </c>
      <c r="E29" t="s">
        <v>46</v>
      </c>
      <c r="F29" t="s">
        <v>47</v>
      </c>
      <c r="G29" t="s">
        <v>48</v>
      </c>
      <c r="H29" t="s">
        <v>49</v>
      </c>
      <c r="I29">
        <f>ROUND(25.47/100,7)</f>
        <v>0.25469999999999998</v>
      </c>
      <c r="J29">
        <v>0</v>
      </c>
      <c r="K29">
        <f>ROUND(25.47/100,7)</f>
        <v>0.25469999999999998</v>
      </c>
      <c r="O29">
        <f t="shared" si="18"/>
        <v>16465.990000000002</v>
      </c>
      <c r="P29">
        <f t="shared" si="19"/>
        <v>0</v>
      </c>
      <c r="Q29">
        <f t="shared" si="20"/>
        <v>0</v>
      </c>
      <c r="R29">
        <f t="shared" si="21"/>
        <v>0</v>
      </c>
      <c r="S29">
        <f t="shared" si="22"/>
        <v>16465.990000000002</v>
      </c>
      <c r="T29">
        <f t="shared" si="23"/>
        <v>0</v>
      </c>
      <c r="U29">
        <f t="shared" si="24"/>
        <v>47.068559999999998</v>
      </c>
      <c r="V29">
        <f t="shared" si="25"/>
        <v>0</v>
      </c>
      <c r="W29">
        <f t="shared" si="26"/>
        <v>0</v>
      </c>
      <c r="X29">
        <f t="shared" si="27"/>
        <v>14654.73</v>
      </c>
      <c r="Y29">
        <f t="shared" si="28"/>
        <v>6586.4</v>
      </c>
      <c r="AA29">
        <v>92790131</v>
      </c>
      <c r="AB29">
        <f t="shared" si="29"/>
        <v>1441.44</v>
      </c>
      <c r="AC29">
        <f t="shared" si="30"/>
        <v>0</v>
      </c>
      <c r="AD29">
        <f t="shared" si="31"/>
        <v>0</v>
      </c>
      <c r="AE29">
        <f t="shared" ref="AE29:AE60" si="49">ROUND((EU29),2)</f>
        <v>0</v>
      </c>
      <c r="AF29">
        <f>ROUND(((EV29*ROUND(1.2,7))),2)</f>
        <v>1441.44</v>
      </c>
      <c r="AG29">
        <f t="shared" si="32"/>
        <v>0</v>
      </c>
      <c r="AH29">
        <f>((EW29*ROUND(1.2,7)))</f>
        <v>184.79999999999998</v>
      </c>
      <c r="AI29">
        <f t="shared" ref="AI29:AI60" si="50">(EX29)</f>
        <v>0</v>
      </c>
      <c r="AJ29">
        <f t="shared" si="33"/>
        <v>0</v>
      </c>
      <c r="AK29">
        <v>1201.2</v>
      </c>
      <c r="AL29">
        <v>0</v>
      </c>
      <c r="AM29">
        <v>0</v>
      </c>
      <c r="AN29">
        <v>0</v>
      </c>
      <c r="AO29">
        <v>1201.2</v>
      </c>
      <c r="AP29">
        <v>0</v>
      </c>
      <c r="AQ29">
        <v>154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50</v>
      </c>
      <c r="BM29">
        <v>1003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89</v>
      </c>
      <c r="CA29">
        <v>40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51</v>
      </c>
      <c r="CO29">
        <v>0</v>
      </c>
      <c r="CP29">
        <f t="shared" si="34"/>
        <v>16465.990000000002</v>
      </c>
      <c r="CQ29">
        <f t="shared" si="35"/>
        <v>0</v>
      </c>
      <c r="CR29">
        <f t="shared" si="36"/>
        <v>0</v>
      </c>
      <c r="CS29">
        <f t="shared" si="37"/>
        <v>0</v>
      </c>
      <c r="CT29">
        <f t="shared" si="38"/>
        <v>64648.584000000003</v>
      </c>
      <c r="CU29">
        <f t="shared" si="39"/>
        <v>0</v>
      </c>
      <c r="CV29">
        <f t="shared" si="40"/>
        <v>184.79999999999998</v>
      </c>
      <c r="CW29">
        <f t="shared" si="41"/>
        <v>0</v>
      </c>
      <c r="CX29">
        <f t="shared" si="42"/>
        <v>0</v>
      </c>
      <c r="CY29">
        <f t="shared" si="43"/>
        <v>14654.731100000001</v>
      </c>
      <c r="CZ29">
        <f t="shared" si="44"/>
        <v>6586.3960000000006</v>
      </c>
      <c r="DC29" t="s">
        <v>6</v>
      </c>
      <c r="DD29" t="s">
        <v>6</v>
      </c>
      <c r="DE29" t="s">
        <v>6</v>
      </c>
      <c r="DF29" t="s">
        <v>6</v>
      </c>
      <c r="DG29" t="s">
        <v>52</v>
      </c>
      <c r="DH29" t="s">
        <v>6</v>
      </c>
      <c r="DI29" t="s">
        <v>52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49</v>
      </c>
      <c r="DW29" t="s">
        <v>49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66696265</v>
      </c>
      <c r="EF29">
        <v>2</v>
      </c>
      <c r="EG29" t="s">
        <v>23</v>
      </c>
      <c r="EH29">
        <v>1</v>
      </c>
      <c r="EI29" t="s">
        <v>24</v>
      </c>
      <c r="EJ29">
        <v>1</v>
      </c>
      <c r="EK29">
        <v>1003</v>
      </c>
      <c r="EL29" t="s">
        <v>53</v>
      </c>
      <c r="EM29" t="s">
        <v>26</v>
      </c>
      <c r="EO29" t="s">
        <v>54</v>
      </c>
      <c r="EQ29">
        <v>131072</v>
      </c>
      <c r="ER29">
        <v>1201.2</v>
      </c>
      <c r="ES29">
        <v>0</v>
      </c>
      <c r="ET29">
        <v>0</v>
      </c>
      <c r="EU29">
        <v>0</v>
      </c>
      <c r="EV29">
        <v>1201.2</v>
      </c>
      <c r="EW29">
        <v>154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6</v>
      </c>
      <c r="GD29">
        <v>1</v>
      </c>
      <c r="GF29">
        <v>-130306796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14"/>
        <v>0</v>
      </c>
      <c r="GM29">
        <f t="shared" si="45"/>
        <v>37707.120000000003</v>
      </c>
      <c r="GN29">
        <f t="shared" si="15"/>
        <v>37707.120000000003</v>
      </c>
      <c r="GO29">
        <f t="shared" si="16"/>
        <v>0</v>
      </c>
      <c r="GP29">
        <f t="shared" si="17"/>
        <v>0</v>
      </c>
      <c r="GR29">
        <v>0</v>
      </c>
      <c r="GS29">
        <v>3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6</v>
      </c>
      <c r="HF29" t="s">
        <v>6</v>
      </c>
      <c r="HM29" t="s">
        <v>6</v>
      </c>
      <c r="HN29" t="s">
        <v>55</v>
      </c>
      <c r="HO29" t="s">
        <v>56</v>
      </c>
      <c r="HP29" t="s">
        <v>53</v>
      </c>
      <c r="HQ29" t="s">
        <v>53</v>
      </c>
      <c r="HS29">
        <v>0</v>
      </c>
      <c r="IK29">
        <v>0</v>
      </c>
      <c r="IL29" t="s">
        <v>750</v>
      </c>
      <c r="IM29">
        <v>0.25469999999999998</v>
      </c>
    </row>
    <row r="30" spans="1:247" x14ac:dyDescent="0.2">
      <c r="A30">
        <v>17</v>
      </c>
      <c r="B30">
        <v>1</v>
      </c>
      <c r="C30">
        <f>ROW(SmtRes!A16)</f>
        <v>16</v>
      </c>
      <c r="D30">
        <f>ROW(EtalonRes!A16)</f>
        <v>16</v>
      </c>
      <c r="E30" t="s">
        <v>57</v>
      </c>
      <c r="F30" t="s">
        <v>58</v>
      </c>
      <c r="G30" t="s">
        <v>59</v>
      </c>
      <c r="H30" t="s">
        <v>49</v>
      </c>
      <c r="I30">
        <f>ROUND(2.54/100,7)</f>
        <v>2.5399999999999999E-2</v>
      </c>
      <c r="J30">
        <v>0</v>
      </c>
      <c r="K30">
        <f>ROUND(2.54/100,7)</f>
        <v>2.5399999999999999E-2</v>
      </c>
      <c r="O30">
        <f t="shared" si="18"/>
        <v>3269.02</v>
      </c>
      <c r="P30">
        <f t="shared" si="19"/>
        <v>0</v>
      </c>
      <c r="Q30">
        <f t="shared" si="20"/>
        <v>868.85</v>
      </c>
      <c r="R30">
        <f t="shared" si="21"/>
        <v>916.82</v>
      </c>
      <c r="S30">
        <f t="shared" si="22"/>
        <v>2400.17</v>
      </c>
      <c r="T30">
        <f t="shared" si="23"/>
        <v>0</v>
      </c>
      <c r="U30">
        <f t="shared" si="24"/>
        <v>6.2737999999999996</v>
      </c>
      <c r="V30">
        <f t="shared" si="25"/>
        <v>2.032</v>
      </c>
      <c r="W30">
        <f t="shared" si="26"/>
        <v>0</v>
      </c>
      <c r="X30">
        <f t="shared" si="27"/>
        <v>2952.12</v>
      </c>
      <c r="Y30">
        <f t="shared" si="28"/>
        <v>1326.8</v>
      </c>
      <c r="AA30">
        <v>92790131</v>
      </c>
      <c r="AB30">
        <f t="shared" si="29"/>
        <v>4282.91</v>
      </c>
      <c r="AC30">
        <f t="shared" si="30"/>
        <v>0</v>
      </c>
      <c r="AD30">
        <f t="shared" si="31"/>
        <v>2176</v>
      </c>
      <c r="AE30">
        <f t="shared" si="49"/>
        <v>804.8</v>
      </c>
      <c r="AF30">
        <f t="shared" ref="AF30:AF61" si="51">ROUND((EV30),2)</f>
        <v>2106.91</v>
      </c>
      <c r="AG30">
        <f t="shared" si="32"/>
        <v>0</v>
      </c>
      <c r="AH30">
        <f t="shared" ref="AH30:AH61" si="52">(EW30)</f>
        <v>247</v>
      </c>
      <c r="AI30">
        <f t="shared" si="50"/>
        <v>80</v>
      </c>
      <c r="AJ30">
        <f t="shared" si="33"/>
        <v>0</v>
      </c>
      <c r="AK30">
        <v>4282.91</v>
      </c>
      <c r="AL30">
        <v>0</v>
      </c>
      <c r="AM30">
        <v>2176</v>
      </c>
      <c r="AN30">
        <v>804.8</v>
      </c>
      <c r="AO30">
        <v>2106.91</v>
      </c>
      <c r="AP30">
        <v>0</v>
      </c>
      <c r="AQ30">
        <v>247</v>
      </c>
      <c r="AR30">
        <v>80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60</v>
      </c>
      <c r="BM30">
        <v>1003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89</v>
      </c>
      <c r="CA30">
        <v>40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3269.02</v>
      </c>
      <c r="CQ30">
        <f t="shared" si="35"/>
        <v>0</v>
      </c>
      <c r="CR30">
        <f t="shared" si="36"/>
        <v>34206.720000000001</v>
      </c>
      <c r="CS30">
        <f t="shared" si="37"/>
        <v>36095.279999999999</v>
      </c>
      <c r="CT30">
        <f t="shared" si="38"/>
        <v>94494.913499999995</v>
      </c>
      <c r="CU30">
        <f t="shared" si="39"/>
        <v>0</v>
      </c>
      <c r="CV30">
        <f t="shared" si="40"/>
        <v>247</v>
      </c>
      <c r="CW30">
        <f t="shared" si="41"/>
        <v>80</v>
      </c>
      <c r="CX30">
        <f t="shared" si="42"/>
        <v>0</v>
      </c>
      <c r="CY30">
        <f t="shared" si="43"/>
        <v>2952.1211000000003</v>
      </c>
      <c r="CZ30">
        <f t="shared" si="44"/>
        <v>1326.796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49</v>
      </c>
      <c r="DW30" t="s">
        <v>49</v>
      </c>
      <c r="DX30">
        <v>100</v>
      </c>
      <c r="DZ30" t="s">
        <v>6</v>
      </c>
      <c r="EA30" t="s">
        <v>6</v>
      </c>
      <c r="EB30" t="s">
        <v>6</v>
      </c>
      <c r="EC30" t="s">
        <v>6</v>
      </c>
      <c r="EE30">
        <v>66696265</v>
      </c>
      <c r="EF30">
        <v>2</v>
      </c>
      <c r="EG30" t="s">
        <v>23</v>
      </c>
      <c r="EH30">
        <v>1</v>
      </c>
      <c r="EI30" t="s">
        <v>24</v>
      </c>
      <c r="EJ30">
        <v>1</v>
      </c>
      <c r="EK30">
        <v>1003</v>
      </c>
      <c r="EL30" t="s">
        <v>53</v>
      </c>
      <c r="EM30" t="s">
        <v>26</v>
      </c>
      <c r="EO30" t="s">
        <v>6</v>
      </c>
      <c r="EQ30">
        <v>131072</v>
      </c>
      <c r="ER30">
        <v>4282.91</v>
      </c>
      <c r="ES30">
        <v>0</v>
      </c>
      <c r="ET30">
        <v>2176</v>
      </c>
      <c r="EU30">
        <v>804.8</v>
      </c>
      <c r="EV30">
        <v>2106.91</v>
      </c>
      <c r="EW30">
        <v>247</v>
      </c>
      <c r="EX30">
        <v>80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6</v>
      </c>
      <c r="GD30">
        <v>1</v>
      </c>
      <c r="GF30">
        <v>1433641964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14"/>
        <v>0</v>
      </c>
      <c r="GM30">
        <f t="shared" si="45"/>
        <v>7547.94</v>
      </c>
      <c r="GN30">
        <f t="shared" si="15"/>
        <v>7547.94</v>
      </c>
      <c r="GO30">
        <f t="shared" si="16"/>
        <v>0</v>
      </c>
      <c r="GP30">
        <f t="shared" si="17"/>
        <v>0</v>
      </c>
      <c r="GR30">
        <v>0</v>
      </c>
      <c r="GS30">
        <v>3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6</v>
      </c>
      <c r="HF30" t="s">
        <v>6</v>
      </c>
      <c r="HM30" t="s">
        <v>6</v>
      </c>
      <c r="HN30" t="s">
        <v>55</v>
      </c>
      <c r="HO30" t="s">
        <v>56</v>
      </c>
      <c r="HP30" t="s">
        <v>53</v>
      </c>
      <c r="HQ30" t="s">
        <v>53</v>
      </c>
      <c r="HS30">
        <v>0</v>
      </c>
      <c r="IK30">
        <v>0</v>
      </c>
      <c r="IL30" t="s">
        <v>751</v>
      </c>
      <c r="IM30">
        <v>2.5399999999999999E-2</v>
      </c>
    </row>
    <row r="31" spans="1:247" x14ac:dyDescent="0.2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61</v>
      </c>
      <c r="F31" t="s">
        <v>62</v>
      </c>
      <c r="G31" t="s">
        <v>63</v>
      </c>
      <c r="H31" t="s">
        <v>64</v>
      </c>
      <c r="I31">
        <f>ROUND(22.68/10,7)</f>
        <v>2.2679999999999998</v>
      </c>
      <c r="J31">
        <v>0</v>
      </c>
      <c r="K31">
        <f>ROUND(22.68/10,7)</f>
        <v>2.2679999999999998</v>
      </c>
      <c r="O31">
        <f t="shared" si="18"/>
        <v>9503.1200000000008</v>
      </c>
      <c r="P31">
        <f t="shared" si="19"/>
        <v>0</v>
      </c>
      <c r="Q31">
        <f t="shared" si="20"/>
        <v>1026.81</v>
      </c>
      <c r="R31">
        <f t="shared" si="21"/>
        <v>327.54000000000002</v>
      </c>
      <c r="S31">
        <f t="shared" si="22"/>
        <v>8476.31</v>
      </c>
      <c r="T31">
        <f t="shared" si="23"/>
        <v>0</v>
      </c>
      <c r="U31">
        <f t="shared" si="24"/>
        <v>23.133600000000001</v>
      </c>
      <c r="V31">
        <f t="shared" si="25"/>
        <v>0.72575999999999996</v>
      </c>
      <c r="W31">
        <f t="shared" si="26"/>
        <v>0</v>
      </c>
      <c r="X31">
        <f t="shared" si="27"/>
        <v>10300.5</v>
      </c>
      <c r="Y31">
        <f t="shared" si="28"/>
        <v>6514.85</v>
      </c>
      <c r="AA31">
        <v>92790131</v>
      </c>
      <c r="AB31">
        <f t="shared" si="29"/>
        <v>112.13</v>
      </c>
      <c r="AC31">
        <f t="shared" si="30"/>
        <v>0</v>
      </c>
      <c r="AD31">
        <f t="shared" si="31"/>
        <v>28.8</v>
      </c>
      <c r="AE31">
        <f t="shared" si="49"/>
        <v>3.22</v>
      </c>
      <c r="AF31">
        <f t="shared" si="51"/>
        <v>83.33</v>
      </c>
      <c r="AG31">
        <f t="shared" si="32"/>
        <v>0</v>
      </c>
      <c r="AH31">
        <f t="shared" si="52"/>
        <v>10.199999999999999</v>
      </c>
      <c r="AI31">
        <f t="shared" si="50"/>
        <v>0.32</v>
      </c>
      <c r="AJ31">
        <f t="shared" si="33"/>
        <v>0</v>
      </c>
      <c r="AK31">
        <v>112.13</v>
      </c>
      <c r="AL31">
        <v>0</v>
      </c>
      <c r="AM31">
        <v>28.8</v>
      </c>
      <c r="AN31">
        <v>3.22</v>
      </c>
      <c r="AO31">
        <v>83.33</v>
      </c>
      <c r="AP31">
        <v>0</v>
      </c>
      <c r="AQ31">
        <v>10.199999999999999</v>
      </c>
      <c r="AR31">
        <v>0.32</v>
      </c>
      <c r="AS31">
        <v>0</v>
      </c>
      <c r="AT31">
        <v>117</v>
      </c>
      <c r="AU31">
        <v>74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65</v>
      </c>
      <c r="BM31">
        <v>23001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117</v>
      </c>
      <c r="CA31">
        <v>74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9503.119999999999</v>
      </c>
      <c r="CQ31">
        <f t="shared" si="35"/>
        <v>0</v>
      </c>
      <c r="CR31">
        <f t="shared" si="36"/>
        <v>452.73600000000005</v>
      </c>
      <c r="CS31">
        <f t="shared" si="37"/>
        <v>144.417</v>
      </c>
      <c r="CT31">
        <f t="shared" si="38"/>
        <v>3737.3505</v>
      </c>
      <c r="CU31">
        <f t="shared" si="39"/>
        <v>0</v>
      </c>
      <c r="CV31">
        <f t="shared" si="40"/>
        <v>10.199999999999999</v>
      </c>
      <c r="CW31">
        <f t="shared" si="41"/>
        <v>0.32</v>
      </c>
      <c r="CX31">
        <f t="shared" si="42"/>
        <v>0</v>
      </c>
      <c r="CY31">
        <f t="shared" si="43"/>
        <v>10300.504500000001</v>
      </c>
      <c r="CZ31">
        <f t="shared" si="44"/>
        <v>6514.8490000000002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64</v>
      </c>
      <c r="DW31" t="s">
        <v>64</v>
      </c>
      <c r="DX31">
        <v>10</v>
      </c>
      <c r="DZ31" t="s">
        <v>6</v>
      </c>
      <c r="EA31" t="s">
        <v>6</v>
      </c>
      <c r="EB31" t="s">
        <v>6</v>
      </c>
      <c r="EC31" t="s">
        <v>6</v>
      </c>
      <c r="EE31">
        <v>66696441</v>
      </c>
      <c r="EF31">
        <v>2</v>
      </c>
      <c r="EG31" t="s">
        <v>23</v>
      </c>
      <c r="EH31">
        <v>18</v>
      </c>
      <c r="EI31" t="s">
        <v>66</v>
      </c>
      <c r="EJ31">
        <v>1</v>
      </c>
      <c r="EK31">
        <v>23001</v>
      </c>
      <c r="EL31" t="s">
        <v>66</v>
      </c>
      <c r="EM31" t="s">
        <v>67</v>
      </c>
      <c r="EO31" t="s">
        <v>6</v>
      </c>
      <c r="EQ31">
        <v>131072</v>
      </c>
      <c r="ER31">
        <v>112.13</v>
      </c>
      <c r="ES31">
        <v>0</v>
      </c>
      <c r="ET31">
        <v>28.8</v>
      </c>
      <c r="EU31">
        <v>3.22</v>
      </c>
      <c r="EV31">
        <v>83.33</v>
      </c>
      <c r="EW31">
        <v>10.199999999999999</v>
      </c>
      <c r="EX31">
        <v>0.32</v>
      </c>
      <c r="EY31">
        <v>0</v>
      </c>
      <c r="FQ31">
        <v>0</v>
      </c>
      <c r="FR31">
        <v>0</v>
      </c>
      <c r="FS31">
        <v>0</v>
      </c>
      <c r="FX31">
        <v>117</v>
      </c>
      <c r="FY31">
        <v>74</v>
      </c>
      <c r="GA31" t="s">
        <v>6</v>
      </c>
      <c r="GD31">
        <v>1</v>
      </c>
      <c r="GF31">
        <v>65716538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14"/>
        <v>0</v>
      </c>
      <c r="GM31">
        <f t="shared" si="45"/>
        <v>26318.47</v>
      </c>
      <c r="GN31">
        <f t="shared" si="15"/>
        <v>26318.47</v>
      </c>
      <c r="GO31">
        <f t="shared" si="16"/>
        <v>0</v>
      </c>
      <c r="GP31">
        <f t="shared" si="17"/>
        <v>0</v>
      </c>
      <c r="GR31">
        <v>0</v>
      </c>
      <c r="GS31">
        <v>3</v>
      </c>
      <c r="GT31">
        <v>0</v>
      </c>
      <c r="GU31" t="s">
        <v>6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6</v>
      </c>
      <c r="HF31" t="s">
        <v>6</v>
      </c>
      <c r="HM31" t="s">
        <v>6</v>
      </c>
      <c r="HN31" t="s">
        <v>68</v>
      </c>
      <c r="HO31" t="s">
        <v>69</v>
      </c>
      <c r="HP31" t="s">
        <v>66</v>
      </c>
      <c r="HQ31" t="s">
        <v>66</v>
      </c>
      <c r="HS31">
        <v>0</v>
      </c>
      <c r="IK31">
        <v>0</v>
      </c>
      <c r="IL31" t="s">
        <v>752</v>
      </c>
      <c r="IM31">
        <v>2.2679999999999998</v>
      </c>
    </row>
    <row r="32" spans="1:247" x14ac:dyDescent="0.2">
      <c r="A32">
        <v>18</v>
      </c>
      <c r="B32">
        <v>1</v>
      </c>
      <c r="C32">
        <v>20</v>
      </c>
      <c r="E32" t="s">
        <v>70</v>
      </c>
      <c r="F32" t="s">
        <v>71</v>
      </c>
      <c r="G32" t="s">
        <v>72</v>
      </c>
      <c r="H32" t="str">
        <f>'1.Ведомость'!C37</f>
        <v>м3</v>
      </c>
      <c r="I32">
        <f>I31*J32</f>
        <v>24.948</v>
      </c>
      <c r="J32">
        <v>11.000000000000002</v>
      </c>
      <c r="K32">
        <v>11</v>
      </c>
      <c r="O32">
        <f t="shared" si="18"/>
        <v>14846.57</v>
      </c>
      <c r="P32">
        <f t="shared" si="19"/>
        <v>14846.57</v>
      </c>
      <c r="Q32">
        <f t="shared" si="20"/>
        <v>0</v>
      </c>
      <c r="R32">
        <f t="shared" si="21"/>
        <v>0</v>
      </c>
      <c r="S32">
        <f t="shared" si="22"/>
        <v>0</v>
      </c>
      <c r="T32">
        <f t="shared" si="23"/>
        <v>0</v>
      </c>
      <c r="U32">
        <f t="shared" si="24"/>
        <v>0</v>
      </c>
      <c r="V32">
        <f t="shared" si="25"/>
        <v>0</v>
      </c>
      <c r="W32">
        <f t="shared" si="26"/>
        <v>0</v>
      </c>
      <c r="X32">
        <f t="shared" si="27"/>
        <v>0</v>
      </c>
      <c r="Y32">
        <f t="shared" si="28"/>
        <v>0</v>
      </c>
      <c r="AA32">
        <v>92790131</v>
      </c>
      <c r="AB32">
        <f t="shared" si="29"/>
        <v>59.99</v>
      </c>
      <c r="AC32">
        <f t="shared" si="30"/>
        <v>59.99</v>
      </c>
      <c r="AD32">
        <f t="shared" si="31"/>
        <v>0</v>
      </c>
      <c r="AE32">
        <f t="shared" si="49"/>
        <v>0</v>
      </c>
      <c r="AF32">
        <f t="shared" si="51"/>
        <v>0</v>
      </c>
      <c r="AG32">
        <f t="shared" si="32"/>
        <v>0</v>
      </c>
      <c r="AH32">
        <f t="shared" si="52"/>
        <v>0</v>
      </c>
      <c r="AI32">
        <f t="shared" si="50"/>
        <v>0</v>
      </c>
      <c r="AJ32">
        <f t="shared" si="33"/>
        <v>0</v>
      </c>
      <c r="AK32">
        <v>59.99</v>
      </c>
      <c r="AL32">
        <v>59.99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74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14846.57</v>
      </c>
      <c r="CQ32">
        <f t="shared" si="35"/>
        <v>595.10080000000005</v>
      </c>
      <c r="CR32">
        <f t="shared" si="36"/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73</v>
      </c>
      <c r="DW32" t="s">
        <v>73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66696658</v>
      </c>
      <c r="EF32">
        <v>8</v>
      </c>
      <c r="EG32" t="s">
        <v>75</v>
      </c>
      <c r="EH32">
        <v>0</v>
      </c>
      <c r="EI32" t="s">
        <v>6</v>
      </c>
      <c r="EJ32">
        <v>1</v>
      </c>
      <c r="EK32">
        <v>500001</v>
      </c>
      <c r="EL32" t="s">
        <v>76</v>
      </c>
      <c r="EM32" t="s">
        <v>77</v>
      </c>
      <c r="EO32" t="s">
        <v>6</v>
      </c>
      <c r="EQ32">
        <v>0</v>
      </c>
      <c r="ER32">
        <v>59.99</v>
      </c>
      <c r="ES32">
        <v>59.99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458429195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14"/>
        <v>0</v>
      </c>
      <c r="GM32">
        <f t="shared" si="45"/>
        <v>14846.57</v>
      </c>
      <c r="GN32">
        <f t="shared" si="15"/>
        <v>14846.57</v>
      </c>
      <c r="GO32">
        <f t="shared" si="16"/>
        <v>0</v>
      </c>
      <c r="GP32">
        <f t="shared" si="17"/>
        <v>0</v>
      </c>
      <c r="GR32">
        <v>0</v>
      </c>
      <c r="GS32">
        <v>3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7" x14ac:dyDescent="0.2">
      <c r="A33">
        <v>17</v>
      </c>
      <c r="B33">
        <v>1</v>
      </c>
      <c r="C33">
        <f>ROW(SmtRes!A26)</f>
        <v>26</v>
      </c>
      <c r="D33">
        <f>ROW(EtalonRes!A26)</f>
        <v>26</v>
      </c>
      <c r="E33" t="s">
        <v>78</v>
      </c>
      <c r="F33" t="s">
        <v>79</v>
      </c>
      <c r="G33" t="s">
        <v>80</v>
      </c>
      <c r="H33" t="s">
        <v>81</v>
      </c>
      <c r="I33">
        <f>ROUND(189/100,7)</f>
        <v>1.89</v>
      </c>
      <c r="J33">
        <v>0</v>
      </c>
      <c r="K33">
        <f>ROUND(189/100,7)</f>
        <v>1.89</v>
      </c>
      <c r="O33">
        <f t="shared" si="18"/>
        <v>19815.189999999999</v>
      </c>
      <c r="P33">
        <f t="shared" si="19"/>
        <v>143.62</v>
      </c>
      <c r="Q33">
        <f t="shared" si="20"/>
        <v>342.27</v>
      </c>
      <c r="R33">
        <f t="shared" si="21"/>
        <v>137.32</v>
      </c>
      <c r="S33">
        <f t="shared" si="22"/>
        <v>19329.3</v>
      </c>
      <c r="T33">
        <f t="shared" si="23"/>
        <v>0</v>
      </c>
      <c r="U33">
        <f t="shared" si="24"/>
        <v>46.947600000000001</v>
      </c>
      <c r="V33">
        <f t="shared" si="25"/>
        <v>0.2457</v>
      </c>
      <c r="W33">
        <f t="shared" si="26"/>
        <v>0</v>
      </c>
      <c r="X33">
        <f t="shared" si="27"/>
        <v>22775.95</v>
      </c>
      <c r="Y33">
        <f t="shared" si="28"/>
        <v>14405.3</v>
      </c>
      <c r="AA33">
        <v>92790131</v>
      </c>
      <c r="AB33">
        <f t="shared" si="29"/>
        <v>247.21</v>
      </c>
      <c r="AC33">
        <f t="shared" si="30"/>
        <v>7.66</v>
      </c>
      <c r="AD33">
        <f t="shared" si="31"/>
        <v>11.52</v>
      </c>
      <c r="AE33">
        <f t="shared" si="49"/>
        <v>1.62</v>
      </c>
      <c r="AF33">
        <f t="shared" si="51"/>
        <v>228.03</v>
      </c>
      <c r="AG33">
        <f t="shared" si="32"/>
        <v>0</v>
      </c>
      <c r="AH33">
        <f t="shared" si="52"/>
        <v>24.84</v>
      </c>
      <c r="AI33">
        <f t="shared" si="50"/>
        <v>0.13</v>
      </c>
      <c r="AJ33">
        <f t="shared" si="33"/>
        <v>0</v>
      </c>
      <c r="AK33">
        <v>247.21</v>
      </c>
      <c r="AL33">
        <v>7.66</v>
      </c>
      <c r="AM33">
        <v>11.52</v>
      </c>
      <c r="AN33">
        <v>1.62</v>
      </c>
      <c r="AO33">
        <v>228.03</v>
      </c>
      <c r="AP33">
        <v>0</v>
      </c>
      <c r="AQ33">
        <v>24.84</v>
      </c>
      <c r="AR33">
        <v>0.13</v>
      </c>
      <c r="AS33">
        <v>0</v>
      </c>
      <c r="AT33">
        <v>117</v>
      </c>
      <c r="AU33">
        <v>74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82</v>
      </c>
      <c r="BM33">
        <v>23001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117</v>
      </c>
      <c r="CA33">
        <v>74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19815.189999999999</v>
      </c>
      <c r="CQ33">
        <f t="shared" si="35"/>
        <v>75.987200000000001</v>
      </c>
      <c r="CR33">
        <f t="shared" si="36"/>
        <v>181.09440000000001</v>
      </c>
      <c r="CS33">
        <f t="shared" si="37"/>
        <v>72.657000000000011</v>
      </c>
      <c r="CT33">
        <f t="shared" si="38"/>
        <v>10227.145500000001</v>
      </c>
      <c r="CU33">
        <f t="shared" si="39"/>
        <v>0</v>
      </c>
      <c r="CV33">
        <f t="shared" si="40"/>
        <v>24.84</v>
      </c>
      <c r="CW33">
        <f t="shared" si="41"/>
        <v>0.13</v>
      </c>
      <c r="CX33">
        <f t="shared" si="42"/>
        <v>0</v>
      </c>
      <c r="CY33">
        <f t="shared" si="43"/>
        <v>22775.945400000001</v>
      </c>
      <c r="CZ33">
        <f t="shared" si="44"/>
        <v>14405.298799999999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81</v>
      </c>
      <c r="DW33" t="s">
        <v>81</v>
      </c>
      <c r="DX33">
        <v>100</v>
      </c>
      <c r="DZ33" t="s">
        <v>6</v>
      </c>
      <c r="EA33" t="s">
        <v>6</v>
      </c>
      <c r="EB33" t="s">
        <v>6</v>
      </c>
      <c r="EC33" t="s">
        <v>6</v>
      </c>
      <c r="EE33">
        <v>66696441</v>
      </c>
      <c r="EF33">
        <v>2</v>
      </c>
      <c r="EG33" t="s">
        <v>23</v>
      </c>
      <c r="EH33">
        <v>18</v>
      </c>
      <c r="EI33" t="s">
        <v>66</v>
      </c>
      <c r="EJ33">
        <v>1</v>
      </c>
      <c r="EK33">
        <v>23001</v>
      </c>
      <c r="EL33" t="s">
        <v>66</v>
      </c>
      <c r="EM33" t="s">
        <v>67</v>
      </c>
      <c r="EO33" t="s">
        <v>6</v>
      </c>
      <c r="EQ33">
        <v>131072</v>
      </c>
      <c r="ER33">
        <v>247.21</v>
      </c>
      <c r="ES33">
        <v>7.66</v>
      </c>
      <c r="ET33">
        <v>11.52</v>
      </c>
      <c r="EU33">
        <v>1.62</v>
      </c>
      <c r="EV33">
        <v>228.03</v>
      </c>
      <c r="EW33">
        <v>24.84</v>
      </c>
      <c r="EX33">
        <v>0.13</v>
      </c>
      <c r="EY33">
        <v>0</v>
      </c>
      <c r="FQ33">
        <v>0</v>
      </c>
      <c r="FR33">
        <v>0</v>
      </c>
      <c r="FS33">
        <v>0</v>
      </c>
      <c r="FX33">
        <v>117</v>
      </c>
      <c r="FY33">
        <v>74</v>
      </c>
      <c r="GA33" t="s">
        <v>6</v>
      </c>
      <c r="GD33">
        <v>1</v>
      </c>
      <c r="GF33">
        <v>1392627414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14"/>
        <v>0</v>
      </c>
      <c r="GM33">
        <f t="shared" si="45"/>
        <v>56996.44</v>
      </c>
      <c r="GN33">
        <f t="shared" si="15"/>
        <v>56996.44</v>
      </c>
      <c r="GO33">
        <f t="shared" si="16"/>
        <v>0</v>
      </c>
      <c r="GP33">
        <f t="shared" si="17"/>
        <v>0</v>
      </c>
      <c r="GR33">
        <v>0</v>
      </c>
      <c r="GS33">
        <v>3</v>
      </c>
      <c r="GT33">
        <v>0</v>
      </c>
      <c r="GU33" t="s">
        <v>6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6</v>
      </c>
      <c r="HF33" t="s">
        <v>6</v>
      </c>
      <c r="HM33" t="s">
        <v>6</v>
      </c>
      <c r="HN33" t="s">
        <v>68</v>
      </c>
      <c r="HO33" t="s">
        <v>69</v>
      </c>
      <c r="HP33" t="s">
        <v>66</v>
      </c>
      <c r="HQ33" t="s">
        <v>66</v>
      </c>
      <c r="HS33">
        <v>0</v>
      </c>
      <c r="IK33">
        <v>0</v>
      </c>
      <c r="IL33" t="s">
        <v>753</v>
      </c>
      <c r="IM33">
        <v>1.89</v>
      </c>
    </row>
    <row r="34" spans="1:247" x14ac:dyDescent="0.2">
      <c r="A34">
        <v>18</v>
      </c>
      <c r="B34">
        <v>1</v>
      </c>
      <c r="C34">
        <v>26</v>
      </c>
      <c r="E34" t="s">
        <v>83</v>
      </c>
      <c r="F34" t="s">
        <v>84</v>
      </c>
      <c r="G34" t="s">
        <v>85</v>
      </c>
      <c r="H34" t="str">
        <f>'1.Ведомость'!C40</f>
        <v>м</v>
      </c>
      <c r="I34">
        <f>I33*J34</f>
        <v>190.89</v>
      </c>
      <c r="J34">
        <v>101</v>
      </c>
      <c r="K34">
        <v>101</v>
      </c>
      <c r="O34">
        <f t="shared" si="18"/>
        <v>442960.25</v>
      </c>
      <c r="P34">
        <f t="shared" si="19"/>
        <v>442960.25</v>
      </c>
      <c r="Q34">
        <f t="shared" si="20"/>
        <v>0</v>
      </c>
      <c r="R34">
        <f t="shared" si="21"/>
        <v>0</v>
      </c>
      <c r="S34">
        <f t="shared" si="22"/>
        <v>0</v>
      </c>
      <c r="T34">
        <f t="shared" si="23"/>
        <v>0</v>
      </c>
      <c r="U34">
        <f t="shared" si="24"/>
        <v>0</v>
      </c>
      <c r="V34">
        <f t="shared" si="25"/>
        <v>0</v>
      </c>
      <c r="W34">
        <f t="shared" si="26"/>
        <v>0</v>
      </c>
      <c r="X34">
        <f t="shared" si="27"/>
        <v>0</v>
      </c>
      <c r="Y34">
        <f t="shared" si="28"/>
        <v>0</v>
      </c>
      <c r="AA34">
        <v>92790131</v>
      </c>
      <c r="AB34">
        <f t="shared" si="29"/>
        <v>2320.5</v>
      </c>
      <c r="AC34">
        <f t="shared" si="30"/>
        <v>2320.5</v>
      </c>
      <c r="AD34">
        <f t="shared" si="31"/>
        <v>0</v>
      </c>
      <c r="AE34">
        <f t="shared" si="49"/>
        <v>0</v>
      </c>
      <c r="AF34">
        <f t="shared" si="51"/>
        <v>0</v>
      </c>
      <c r="AG34">
        <f t="shared" si="32"/>
        <v>0</v>
      </c>
      <c r="AH34">
        <f t="shared" si="52"/>
        <v>0</v>
      </c>
      <c r="AI34">
        <f t="shared" si="50"/>
        <v>0</v>
      </c>
      <c r="AJ34">
        <f t="shared" si="33"/>
        <v>0</v>
      </c>
      <c r="AK34">
        <v>2320.5</v>
      </c>
      <c r="AL34">
        <v>2320.5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</v>
      </c>
      <c r="BM34">
        <v>0</v>
      </c>
      <c r="BN34">
        <v>0</v>
      </c>
      <c r="BO34" t="s">
        <v>6</v>
      </c>
      <c r="BP34">
        <v>0</v>
      </c>
      <c r="BQ34">
        <v>13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442960.25</v>
      </c>
      <c r="CQ34">
        <f>AC34</f>
        <v>2320.5</v>
      </c>
      <c r="CR34">
        <f>AD34</f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86</v>
      </c>
      <c r="DW34" t="s">
        <v>86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66696107</v>
      </c>
      <c r="EF34">
        <v>13</v>
      </c>
      <c r="EG34" t="s">
        <v>87</v>
      </c>
      <c r="EH34">
        <v>0</v>
      </c>
      <c r="EI34" t="s">
        <v>6</v>
      </c>
      <c r="EJ34">
        <v>1</v>
      </c>
      <c r="EK34">
        <v>0</v>
      </c>
      <c r="EL34" t="s">
        <v>88</v>
      </c>
      <c r="EM34" t="s">
        <v>89</v>
      </c>
      <c r="EO34" t="s">
        <v>6</v>
      </c>
      <c r="EQ34">
        <v>0</v>
      </c>
      <c r="ER34">
        <v>2320.5</v>
      </c>
      <c r="ES34">
        <v>2320.5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2275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90</v>
      </c>
      <c r="GD34">
        <v>1</v>
      </c>
      <c r="GF34">
        <v>-1179130942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14"/>
        <v>0</v>
      </c>
      <c r="GM34">
        <f t="shared" si="45"/>
        <v>442960.25</v>
      </c>
      <c r="GN34">
        <f t="shared" si="15"/>
        <v>442960.25</v>
      </c>
      <c r="GO34">
        <f t="shared" si="16"/>
        <v>0</v>
      </c>
      <c r="GP34">
        <f t="shared" si="17"/>
        <v>0</v>
      </c>
      <c r="GR34">
        <v>1</v>
      </c>
      <c r="GS34">
        <v>1</v>
      </c>
      <c r="GT34">
        <v>0</v>
      </c>
      <c r="GU34" t="s">
        <v>6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91</v>
      </c>
      <c r="HF34" t="s">
        <v>29</v>
      </c>
      <c r="HG34">
        <f>ROUND(AC34*I34,2)</f>
        <v>442960.25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7" x14ac:dyDescent="0.2">
      <c r="A35">
        <v>17</v>
      </c>
      <c r="B35">
        <v>1</v>
      </c>
      <c r="C35">
        <f>ROW(SmtRes!A32)</f>
        <v>32</v>
      </c>
      <c r="D35">
        <f>ROW(EtalonRes!A32)</f>
        <v>32</v>
      </c>
      <c r="E35" t="s">
        <v>92</v>
      </c>
      <c r="F35" t="s">
        <v>79</v>
      </c>
      <c r="G35" t="s">
        <v>80</v>
      </c>
      <c r="H35" t="s">
        <v>81</v>
      </c>
      <c r="I35">
        <f>ROUND(8/100,7)</f>
        <v>0.08</v>
      </c>
      <c r="J35">
        <v>0</v>
      </c>
      <c r="K35">
        <f>ROUND(8/100,7)</f>
        <v>0.08</v>
      </c>
      <c r="O35">
        <f t="shared" si="18"/>
        <v>838.74</v>
      </c>
      <c r="P35">
        <f t="shared" si="19"/>
        <v>6.08</v>
      </c>
      <c r="Q35">
        <f t="shared" si="20"/>
        <v>14.49</v>
      </c>
      <c r="R35">
        <f t="shared" si="21"/>
        <v>5.81</v>
      </c>
      <c r="S35">
        <f t="shared" si="22"/>
        <v>818.17</v>
      </c>
      <c r="T35">
        <f t="shared" si="23"/>
        <v>0</v>
      </c>
      <c r="U35">
        <f t="shared" si="24"/>
        <v>1.9872000000000001</v>
      </c>
      <c r="V35">
        <f t="shared" si="25"/>
        <v>1.04E-2</v>
      </c>
      <c r="W35">
        <f t="shared" si="26"/>
        <v>0</v>
      </c>
      <c r="X35">
        <f t="shared" si="27"/>
        <v>964.06</v>
      </c>
      <c r="Y35">
        <f t="shared" si="28"/>
        <v>609.75</v>
      </c>
      <c r="AA35">
        <v>92790131</v>
      </c>
      <c r="AB35">
        <f t="shared" si="29"/>
        <v>247.21</v>
      </c>
      <c r="AC35">
        <f t="shared" si="30"/>
        <v>7.66</v>
      </c>
      <c r="AD35">
        <f t="shared" si="31"/>
        <v>11.52</v>
      </c>
      <c r="AE35">
        <f t="shared" si="49"/>
        <v>1.62</v>
      </c>
      <c r="AF35">
        <f t="shared" si="51"/>
        <v>228.03</v>
      </c>
      <c r="AG35">
        <f t="shared" si="32"/>
        <v>0</v>
      </c>
      <c r="AH35">
        <f t="shared" si="52"/>
        <v>24.84</v>
      </c>
      <c r="AI35">
        <f t="shared" si="50"/>
        <v>0.13</v>
      </c>
      <c r="AJ35">
        <f t="shared" si="33"/>
        <v>0</v>
      </c>
      <c r="AK35">
        <v>247.21</v>
      </c>
      <c r="AL35">
        <v>7.66</v>
      </c>
      <c r="AM35">
        <v>11.52</v>
      </c>
      <c r="AN35">
        <v>1.62</v>
      </c>
      <c r="AO35">
        <v>228.03</v>
      </c>
      <c r="AP35">
        <v>0</v>
      </c>
      <c r="AQ35">
        <v>24.84</v>
      </c>
      <c r="AR35">
        <v>0.13</v>
      </c>
      <c r="AS35">
        <v>0</v>
      </c>
      <c r="AT35">
        <v>117</v>
      </c>
      <c r="AU35">
        <v>74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82</v>
      </c>
      <c r="BM35">
        <v>23001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117</v>
      </c>
      <c r="CA35">
        <v>74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838.74</v>
      </c>
      <c r="CQ35">
        <f>AC35*BC35</f>
        <v>75.987200000000001</v>
      </c>
      <c r="CR35">
        <f>AD35*BB35</f>
        <v>181.09440000000001</v>
      </c>
      <c r="CS35">
        <f t="shared" si="37"/>
        <v>72.657000000000011</v>
      </c>
      <c r="CT35">
        <f t="shared" si="38"/>
        <v>10227.145500000001</v>
      </c>
      <c r="CU35">
        <f t="shared" si="39"/>
        <v>0</v>
      </c>
      <c r="CV35">
        <f t="shared" si="40"/>
        <v>24.84</v>
      </c>
      <c r="CW35">
        <f t="shared" si="41"/>
        <v>0.13</v>
      </c>
      <c r="CX35">
        <f t="shared" si="42"/>
        <v>0</v>
      </c>
      <c r="CY35">
        <f t="shared" si="43"/>
        <v>964.05659999999989</v>
      </c>
      <c r="CZ35">
        <f t="shared" si="44"/>
        <v>609.74519999999984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81</v>
      </c>
      <c r="DW35" t="s">
        <v>81</v>
      </c>
      <c r="DX35">
        <v>100</v>
      </c>
      <c r="DZ35" t="s">
        <v>6</v>
      </c>
      <c r="EA35" t="s">
        <v>6</v>
      </c>
      <c r="EB35" t="s">
        <v>6</v>
      </c>
      <c r="EC35" t="s">
        <v>6</v>
      </c>
      <c r="EE35">
        <v>66696441</v>
      </c>
      <c r="EF35">
        <v>2</v>
      </c>
      <c r="EG35" t="s">
        <v>23</v>
      </c>
      <c r="EH35">
        <v>18</v>
      </c>
      <c r="EI35" t="s">
        <v>66</v>
      </c>
      <c r="EJ35">
        <v>1</v>
      </c>
      <c r="EK35">
        <v>23001</v>
      </c>
      <c r="EL35" t="s">
        <v>66</v>
      </c>
      <c r="EM35" t="s">
        <v>67</v>
      </c>
      <c r="EO35" t="s">
        <v>6</v>
      </c>
      <c r="EQ35">
        <v>0</v>
      </c>
      <c r="ER35">
        <v>247.21</v>
      </c>
      <c r="ES35">
        <v>7.66</v>
      </c>
      <c r="ET35">
        <v>11.52</v>
      </c>
      <c r="EU35">
        <v>1.62</v>
      </c>
      <c r="EV35">
        <v>228.03</v>
      </c>
      <c r="EW35">
        <v>24.84</v>
      </c>
      <c r="EX35">
        <v>0.13</v>
      </c>
      <c r="EY35">
        <v>0</v>
      </c>
      <c r="FQ35">
        <v>0</v>
      </c>
      <c r="FR35">
        <v>0</v>
      </c>
      <c r="FS35">
        <v>0</v>
      </c>
      <c r="FX35">
        <v>117</v>
      </c>
      <c r="FY35">
        <v>74</v>
      </c>
      <c r="GA35" t="s">
        <v>6</v>
      </c>
      <c r="GD35">
        <v>1</v>
      </c>
      <c r="GF35">
        <v>1392627414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14"/>
        <v>0</v>
      </c>
      <c r="GM35">
        <f t="shared" si="45"/>
        <v>2412.5500000000002</v>
      </c>
      <c r="GN35">
        <f t="shared" si="15"/>
        <v>2412.5500000000002</v>
      </c>
      <c r="GO35">
        <f t="shared" si="16"/>
        <v>0</v>
      </c>
      <c r="GP35">
        <f t="shared" si="17"/>
        <v>0</v>
      </c>
      <c r="GR35">
        <v>0</v>
      </c>
      <c r="GS35">
        <v>3</v>
      </c>
      <c r="GT35">
        <v>0</v>
      </c>
      <c r="GU35" t="s">
        <v>6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6</v>
      </c>
      <c r="HF35" t="s">
        <v>6</v>
      </c>
      <c r="HM35" t="s">
        <v>6</v>
      </c>
      <c r="HN35" t="s">
        <v>68</v>
      </c>
      <c r="HO35" t="s">
        <v>69</v>
      </c>
      <c r="HP35" t="s">
        <v>66</v>
      </c>
      <c r="HQ35" t="s">
        <v>66</v>
      </c>
      <c r="HS35">
        <v>0</v>
      </c>
      <c r="IK35">
        <v>0</v>
      </c>
      <c r="IL35" t="s">
        <v>754</v>
      </c>
      <c r="IM35">
        <v>0.08</v>
      </c>
    </row>
    <row r="36" spans="1:247" x14ac:dyDescent="0.2">
      <c r="A36">
        <v>18</v>
      </c>
      <c r="B36">
        <v>1</v>
      </c>
      <c r="C36">
        <v>32</v>
      </c>
      <c r="E36" t="s">
        <v>93</v>
      </c>
      <c r="F36" t="s">
        <v>84</v>
      </c>
      <c r="G36" t="s">
        <v>94</v>
      </c>
      <c r="H36" t="str">
        <f>'1.Ведомость'!C43</f>
        <v>м</v>
      </c>
      <c r="I36">
        <f>I35*J36</f>
        <v>8</v>
      </c>
      <c r="J36">
        <v>100</v>
      </c>
      <c r="K36">
        <v>100</v>
      </c>
      <c r="O36">
        <f t="shared" si="18"/>
        <v>8862.4</v>
      </c>
      <c r="P36">
        <f t="shared" si="19"/>
        <v>8862.4</v>
      </c>
      <c r="Q36">
        <f t="shared" si="20"/>
        <v>0</v>
      </c>
      <c r="R36">
        <f t="shared" si="21"/>
        <v>0</v>
      </c>
      <c r="S36">
        <f t="shared" si="22"/>
        <v>0</v>
      </c>
      <c r="T36">
        <f t="shared" si="23"/>
        <v>0</v>
      </c>
      <c r="U36">
        <f t="shared" si="24"/>
        <v>0</v>
      </c>
      <c r="V36">
        <f t="shared" si="25"/>
        <v>0</v>
      </c>
      <c r="W36">
        <f t="shared" si="26"/>
        <v>0</v>
      </c>
      <c r="X36">
        <f t="shared" si="27"/>
        <v>0</v>
      </c>
      <c r="Y36">
        <f t="shared" si="28"/>
        <v>0</v>
      </c>
      <c r="AA36">
        <v>92790131</v>
      </c>
      <c r="AB36">
        <f t="shared" si="29"/>
        <v>1107.8</v>
      </c>
      <c r="AC36">
        <f t="shared" si="30"/>
        <v>1107.8</v>
      </c>
      <c r="AD36">
        <f t="shared" si="31"/>
        <v>0</v>
      </c>
      <c r="AE36">
        <f t="shared" si="49"/>
        <v>0</v>
      </c>
      <c r="AF36">
        <f t="shared" si="51"/>
        <v>0</v>
      </c>
      <c r="AG36">
        <f t="shared" si="32"/>
        <v>0</v>
      </c>
      <c r="AH36">
        <f t="shared" si="52"/>
        <v>0</v>
      </c>
      <c r="AI36">
        <f t="shared" si="50"/>
        <v>0</v>
      </c>
      <c r="AJ36">
        <f t="shared" si="33"/>
        <v>0</v>
      </c>
      <c r="AK36">
        <v>1107.8000000000002</v>
      </c>
      <c r="AL36">
        <v>1107.8000000000002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</v>
      </c>
      <c r="BM36">
        <v>0</v>
      </c>
      <c r="BN36">
        <v>0</v>
      </c>
      <c r="BO36" t="s">
        <v>6</v>
      </c>
      <c r="BP36">
        <v>0</v>
      </c>
      <c r="BQ36">
        <v>13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8862.4</v>
      </c>
      <c r="CQ36">
        <f>AC36</f>
        <v>1107.8</v>
      </c>
      <c r="CR36">
        <f>AD36</f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86</v>
      </c>
      <c r="DW36" t="s">
        <v>86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66696107</v>
      </c>
      <c r="EF36">
        <v>13</v>
      </c>
      <c r="EG36" t="s">
        <v>87</v>
      </c>
      <c r="EH36">
        <v>0</v>
      </c>
      <c r="EI36" t="s">
        <v>6</v>
      </c>
      <c r="EJ36">
        <v>1</v>
      </c>
      <c r="EK36">
        <v>0</v>
      </c>
      <c r="EL36" t="s">
        <v>88</v>
      </c>
      <c r="EM36" t="s">
        <v>89</v>
      </c>
      <c r="EO36" t="s">
        <v>6</v>
      </c>
      <c r="EQ36">
        <v>0</v>
      </c>
      <c r="ER36">
        <v>1107.8000000000002</v>
      </c>
      <c r="ES36">
        <v>1107.8000000000002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1053.42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95</v>
      </c>
      <c r="GD36">
        <v>1</v>
      </c>
      <c r="GF36">
        <v>-1101318860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14"/>
        <v>0</v>
      </c>
      <c r="GM36">
        <f t="shared" si="45"/>
        <v>8862.4</v>
      </c>
      <c r="GN36">
        <f t="shared" si="15"/>
        <v>8862.4</v>
      </c>
      <c r="GO36">
        <f t="shared" si="16"/>
        <v>0</v>
      </c>
      <c r="GP36">
        <f t="shared" si="17"/>
        <v>0</v>
      </c>
      <c r="GR36">
        <v>1</v>
      </c>
      <c r="GS36">
        <v>1</v>
      </c>
      <c r="GT36">
        <v>0</v>
      </c>
      <c r="GU36" t="s">
        <v>6</v>
      </c>
      <c r="GV36">
        <f t="shared" si="46"/>
        <v>0</v>
      </c>
      <c r="GW36">
        <v>1</v>
      </c>
      <c r="GX36">
        <f t="shared" si="47"/>
        <v>0</v>
      </c>
      <c r="HA36">
        <v>0</v>
      </c>
      <c r="HB36">
        <v>0</v>
      </c>
      <c r="HC36">
        <f t="shared" si="48"/>
        <v>0</v>
      </c>
      <c r="HE36" t="s">
        <v>96</v>
      </c>
      <c r="HF36" t="s">
        <v>29</v>
      </c>
      <c r="HG36">
        <f>ROUND(AC36*I36,2)</f>
        <v>8862.4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7" x14ac:dyDescent="0.2">
      <c r="A37">
        <v>17</v>
      </c>
      <c r="B37">
        <v>1</v>
      </c>
      <c r="C37">
        <f>ROW(SmtRes!A39)</f>
        <v>39</v>
      </c>
      <c r="D37">
        <f>ROW(EtalonRes!A38)</f>
        <v>38</v>
      </c>
      <c r="E37" t="s">
        <v>97</v>
      </c>
      <c r="F37" t="s">
        <v>98</v>
      </c>
      <c r="G37" t="s">
        <v>99</v>
      </c>
      <c r="H37" t="s">
        <v>100</v>
      </c>
      <c r="I37">
        <f>ROUND((6+6)/10,7)</f>
        <v>1.2</v>
      </c>
      <c r="J37">
        <v>0</v>
      </c>
      <c r="K37">
        <f>ROUND((6+6)/10,7)</f>
        <v>1.2</v>
      </c>
      <c r="O37">
        <f t="shared" si="18"/>
        <v>6284.77</v>
      </c>
      <c r="P37">
        <f t="shared" si="19"/>
        <v>0</v>
      </c>
      <c r="Q37">
        <f t="shared" si="20"/>
        <v>4263.83</v>
      </c>
      <c r="R37">
        <f t="shared" si="21"/>
        <v>1641.51</v>
      </c>
      <c r="S37">
        <f t="shared" si="22"/>
        <v>2020.94</v>
      </c>
      <c r="T37">
        <f t="shared" si="23"/>
        <v>0</v>
      </c>
      <c r="U37">
        <f t="shared" si="24"/>
        <v>4.968</v>
      </c>
      <c r="V37">
        <f t="shared" si="25"/>
        <v>2.7120000000000002</v>
      </c>
      <c r="W37">
        <f t="shared" si="26"/>
        <v>0</v>
      </c>
      <c r="X37">
        <f t="shared" si="27"/>
        <v>4285.07</v>
      </c>
      <c r="Y37">
        <f t="shared" si="28"/>
        <v>2710.21</v>
      </c>
      <c r="AA37">
        <v>92790131</v>
      </c>
      <c r="AB37">
        <f t="shared" si="29"/>
        <v>263.58</v>
      </c>
      <c r="AC37">
        <f t="shared" si="30"/>
        <v>0</v>
      </c>
      <c r="AD37">
        <f t="shared" si="31"/>
        <v>226.03</v>
      </c>
      <c r="AE37">
        <f t="shared" si="49"/>
        <v>30.5</v>
      </c>
      <c r="AF37">
        <f t="shared" si="51"/>
        <v>37.549999999999997</v>
      </c>
      <c r="AG37">
        <f t="shared" si="32"/>
        <v>0</v>
      </c>
      <c r="AH37">
        <f t="shared" si="52"/>
        <v>4.1399999999999997</v>
      </c>
      <c r="AI37">
        <f t="shared" si="50"/>
        <v>2.2599999999999998</v>
      </c>
      <c r="AJ37">
        <f t="shared" si="33"/>
        <v>0</v>
      </c>
      <c r="AK37">
        <v>263.58</v>
      </c>
      <c r="AL37">
        <v>0</v>
      </c>
      <c r="AM37">
        <v>226.03</v>
      </c>
      <c r="AN37">
        <v>30.5</v>
      </c>
      <c r="AO37">
        <v>37.549999999999997</v>
      </c>
      <c r="AP37">
        <v>0</v>
      </c>
      <c r="AQ37">
        <v>4.1399999999999997</v>
      </c>
      <c r="AR37">
        <v>2.2599999999999998</v>
      </c>
      <c r="AS37">
        <v>0</v>
      </c>
      <c r="AT37">
        <v>117</v>
      </c>
      <c r="AU37">
        <v>74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101</v>
      </c>
      <c r="BM37">
        <v>22001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117</v>
      </c>
      <c r="CA37">
        <v>74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6284.77</v>
      </c>
      <c r="CQ37">
        <f>AC37*BC37</f>
        <v>0</v>
      </c>
      <c r="CR37">
        <f>AD37*BB37</f>
        <v>3553.1916000000001</v>
      </c>
      <c r="CS37">
        <f t="shared" si="37"/>
        <v>1367.925</v>
      </c>
      <c r="CT37">
        <f t="shared" si="38"/>
        <v>1684.1174999999998</v>
      </c>
      <c r="CU37">
        <f t="shared" si="39"/>
        <v>0</v>
      </c>
      <c r="CV37">
        <f t="shared" si="40"/>
        <v>4.1399999999999997</v>
      </c>
      <c r="CW37">
        <f t="shared" si="41"/>
        <v>2.2599999999999998</v>
      </c>
      <c r="CX37">
        <f t="shared" si="42"/>
        <v>0</v>
      </c>
      <c r="CY37">
        <f t="shared" si="43"/>
        <v>4285.0664999999999</v>
      </c>
      <c r="CZ37">
        <f t="shared" si="44"/>
        <v>2710.2129999999997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100</v>
      </c>
      <c r="DW37" t="s">
        <v>100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66696440</v>
      </c>
      <c r="EF37">
        <v>2</v>
      </c>
      <c r="EG37" t="s">
        <v>23</v>
      </c>
      <c r="EH37">
        <v>18</v>
      </c>
      <c r="EI37" t="s">
        <v>66</v>
      </c>
      <c r="EJ37">
        <v>1</v>
      </c>
      <c r="EK37">
        <v>22001</v>
      </c>
      <c r="EL37" t="s">
        <v>66</v>
      </c>
      <c r="EM37" t="s">
        <v>102</v>
      </c>
      <c r="EO37" t="s">
        <v>6</v>
      </c>
      <c r="EQ37">
        <v>0</v>
      </c>
      <c r="ER37">
        <v>263.58</v>
      </c>
      <c r="ES37">
        <v>0</v>
      </c>
      <c r="ET37">
        <v>226.03</v>
      </c>
      <c r="EU37">
        <v>30.5</v>
      </c>
      <c r="EV37">
        <v>37.549999999999997</v>
      </c>
      <c r="EW37">
        <v>4.1399999999999997</v>
      </c>
      <c r="EX37">
        <v>2.2599999999999998</v>
      </c>
      <c r="EY37">
        <v>0</v>
      </c>
      <c r="FQ37">
        <v>0</v>
      </c>
      <c r="FR37">
        <v>0</v>
      </c>
      <c r="FS37">
        <v>0</v>
      </c>
      <c r="FX37">
        <v>117</v>
      </c>
      <c r="FY37">
        <v>74</v>
      </c>
      <c r="GA37" t="s">
        <v>6</v>
      </c>
      <c r="GD37">
        <v>1</v>
      </c>
      <c r="GF37">
        <v>-825924661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14"/>
        <v>0</v>
      </c>
      <c r="GM37">
        <f t="shared" si="45"/>
        <v>13280.05</v>
      </c>
      <c r="GN37">
        <f t="shared" si="15"/>
        <v>13280.05</v>
      </c>
      <c r="GO37">
        <f t="shared" si="16"/>
        <v>0</v>
      </c>
      <c r="GP37">
        <f t="shared" si="17"/>
        <v>0</v>
      </c>
      <c r="GR37">
        <v>0</v>
      </c>
      <c r="GS37">
        <v>3</v>
      </c>
      <c r="GT37">
        <v>0</v>
      </c>
      <c r="GU37" t="s">
        <v>6</v>
      </c>
      <c r="GV37">
        <f t="shared" si="46"/>
        <v>0</v>
      </c>
      <c r="GW37">
        <v>1</v>
      </c>
      <c r="GX37">
        <f t="shared" si="47"/>
        <v>0</v>
      </c>
      <c r="HA37">
        <v>0</v>
      </c>
      <c r="HB37">
        <v>0</v>
      </c>
      <c r="HC37">
        <f t="shared" si="48"/>
        <v>0</v>
      </c>
      <c r="HE37" t="s">
        <v>6</v>
      </c>
      <c r="HF37" t="s">
        <v>6</v>
      </c>
      <c r="HM37" t="s">
        <v>6</v>
      </c>
      <c r="HN37" t="s">
        <v>68</v>
      </c>
      <c r="HO37" t="s">
        <v>69</v>
      </c>
      <c r="HP37" t="s">
        <v>66</v>
      </c>
      <c r="HQ37" t="s">
        <v>66</v>
      </c>
      <c r="HS37">
        <v>0</v>
      </c>
      <c r="IK37">
        <v>0</v>
      </c>
      <c r="IL37" t="s">
        <v>755</v>
      </c>
      <c r="IM37">
        <v>1.2</v>
      </c>
    </row>
    <row r="38" spans="1:247" x14ac:dyDescent="0.2">
      <c r="A38">
        <v>18</v>
      </c>
      <c r="B38">
        <v>1</v>
      </c>
      <c r="C38">
        <v>38</v>
      </c>
      <c r="E38" t="s">
        <v>103</v>
      </c>
      <c r="F38" t="s">
        <v>84</v>
      </c>
      <c r="G38" t="s">
        <v>104</v>
      </c>
      <c r="H38" t="str">
        <f>'1.Ведомость'!C46</f>
        <v>ШТ</v>
      </c>
      <c r="I38">
        <f>I37*J38</f>
        <v>6</v>
      </c>
      <c r="J38">
        <v>5</v>
      </c>
      <c r="K38">
        <v>5</v>
      </c>
      <c r="O38">
        <f t="shared" si="18"/>
        <v>14261.76</v>
      </c>
      <c r="P38">
        <f t="shared" si="19"/>
        <v>14261.76</v>
      </c>
      <c r="Q38">
        <f t="shared" si="20"/>
        <v>0</v>
      </c>
      <c r="R38">
        <f t="shared" si="21"/>
        <v>0</v>
      </c>
      <c r="S38">
        <f t="shared" si="22"/>
        <v>0</v>
      </c>
      <c r="T38">
        <f t="shared" si="23"/>
        <v>0</v>
      </c>
      <c r="U38">
        <f t="shared" si="24"/>
        <v>0</v>
      </c>
      <c r="V38">
        <f t="shared" si="25"/>
        <v>0</v>
      </c>
      <c r="W38">
        <f t="shared" si="26"/>
        <v>0</v>
      </c>
      <c r="X38">
        <f t="shared" si="27"/>
        <v>0</v>
      </c>
      <c r="Y38">
        <f t="shared" si="28"/>
        <v>0</v>
      </c>
      <c r="AA38">
        <v>92790131</v>
      </c>
      <c r="AB38">
        <f t="shared" si="29"/>
        <v>2376.96</v>
      </c>
      <c r="AC38">
        <f t="shared" si="30"/>
        <v>2376.96</v>
      </c>
      <c r="AD38">
        <f t="shared" si="31"/>
        <v>0</v>
      </c>
      <c r="AE38">
        <f t="shared" si="49"/>
        <v>0</v>
      </c>
      <c r="AF38">
        <f t="shared" si="51"/>
        <v>0</v>
      </c>
      <c r="AG38">
        <f t="shared" si="32"/>
        <v>0</v>
      </c>
      <c r="AH38">
        <f t="shared" si="52"/>
        <v>0</v>
      </c>
      <c r="AI38">
        <f t="shared" si="50"/>
        <v>0</v>
      </c>
      <c r="AJ38">
        <f t="shared" si="33"/>
        <v>0</v>
      </c>
      <c r="AK38">
        <v>2376.9600000000005</v>
      </c>
      <c r="AL38">
        <v>2376.9600000000005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</v>
      </c>
      <c r="BM38">
        <v>0</v>
      </c>
      <c r="BN38">
        <v>0</v>
      </c>
      <c r="BO38" t="s">
        <v>6</v>
      </c>
      <c r="BP38">
        <v>0</v>
      </c>
      <c r="BQ38">
        <v>13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4"/>
        <v>14261.76</v>
      </c>
      <c r="CQ38">
        <f>AC38</f>
        <v>2376.96</v>
      </c>
      <c r="CR38">
        <f>AD38</f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105</v>
      </c>
      <c r="DW38" t="s">
        <v>105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66696107</v>
      </c>
      <c r="EF38">
        <v>13</v>
      </c>
      <c r="EG38" t="s">
        <v>87</v>
      </c>
      <c r="EH38">
        <v>0</v>
      </c>
      <c r="EI38" t="s">
        <v>6</v>
      </c>
      <c r="EJ38">
        <v>1</v>
      </c>
      <c r="EK38">
        <v>0</v>
      </c>
      <c r="EL38" t="s">
        <v>88</v>
      </c>
      <c r="EM38" t="s">
        <v>89</v>
      </c>
      <c r="EO38" t="s">
        <v>6</v>
      </c>
      <c r="EQ38">
        <v>0</v>
      </c>
      <c r="ER38">
        <v>2376.9600000000005</v>
      </c>
      <c r="ES38">
        <v>2376.9600000000005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2260.2800000000002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106</v>
      </c>
      <c r="GD38">
        <v>1</v>
      </c>
      <c r="GF38">
        <v>-854170898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14"/>
        <v>0</v>
      </c>
      <c r="GM38">
        <f t="shared" si="45"/>
        <v>14261.76</v>
      </c>
      <c r="GN38">
        <f t="shared" si="15"/>
        <v>14261.76</v>
      </c>
      <c r="GO38">
        <f t="shared" si="16"/>
        <v>0</v>
      </c>
      <c r="GP38">
        <f t="shared" si="17"/>
        <v>0</v>
      </c>
      <c r="GR38">
        <v>1</v>
      </c>
      <c r="GS38">
        <v>1</v>
      </c>
      <c r="GT38">
        <v>0</v>
      </c>
      <c r="GU38" t="s">
        <v>6</v>
      </c>
      <c r="GV38">
        <f t="shared" si="46"/>
        <v>0</v>
      </c>
      <c r="GW38">
        <v>1</v>
      </c>
      <c r="GX38">
        <f t="shared" si="47"/>
        <v>0</v>
      </c>
      <c r="HA38">
        <v>0</v>
      </c>
      <c r="HB38">
        <v>0</v>
      </c>
      <c r="HC38">
        <f t="shared" si="48"/>
        <v>0</v>
      </c>
      <c r="HE38" t="s">
        <v>96</v>
      </c>
      <c r="HF38" t="s">
        <v>29</v>
      </c>
      <c r="HG38">
        <f>ROUND(AC38*I38,2)</f>
        <v>14261.76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7" x14ac:dyDescent="0.2">
      <c r="A39">
        <v>18</v>
      </c>
      <c r="B39">
        <v>1</v>
      </c>
      <c r="C39">
        <v>39</v>
      </c>
      <c r="E39" t="s">
        <v>107</v>
      </c>
      <c r="F39" t="s">
        <v>84</v>
      </c>
      <c r="G39" t="s">
        <v>108</v>
      </c>
      <c r="H39" t="str">
        <f>'1.Ведомость'!C47</f>
        <v>ШТ</v>
      </c>
      <c r="I39">
        <f>I37*J39</f>
        <v>6</v>
      </c>
      <c r="J39">
        <v>5</v>
      </c>
      <c r="K39">
        <v>5</v>
      </c>
      <c r="O39">
        <f t="shared" si="18"/>
        <v>5483.82</v>
      </c>
      <c r="P39">
        <f t="shared" si="19"/>
        <v>5483.82</v>
      </c>
      <c r="Q39">
        <f t="shared" si="20"/>
        <v>0</v>
      </c>
      <c r="R39">
        <f t="shared" si="21"/>
        <v>0</v>
      </c>
      <c r="S39">
        <f t="shared" si="22"/>
        <v>0</v>
      </c>
      <c r="T39">
        <f t="shared" si="23"/>
        <v>0</v>
      </c>
      <c r="U39">
        <f t="shared" si="24"/>
        <v>0</v>
      </c>
      <c r="V39">
        <f t="shared" si="25"/>
        <v>0</v>
      </c>
      <c r="W39">
        <f t="shared" si="26"/>
        <v>0</v>
      </c>
      <c r="X39">
        <f t="shared" si="27"/>
        <v>0</v>
      </c>
      <c r="Y39">
        <f t="shared" si="28"/>
        <v>0</v>
      </c>
      <c r="AA39">
        <v>92790131</v>
      </c>
      <c r="AB39">
        <f t="shared" si="29"/>
        <v>913.97</v>
      </c>
      <c r="AC39">
        <f t="shared" si="30"/>
        <v>913.97</v>
      </c>
      <c r="AD39">
        <f t="shared" si="31"/>
        <v>0</v>
      </c>
      <c r="AE39">
        <f t="shared" si="49"/>
        <v>0</v>
      </c>
      <c r="AF39">
        <f t="shared" si="51"/>
        <v>0</v>
      </c>
      <c r="AG39">
        <f t="shared" si="32"/>
        <v>0</v>
      </c>
      <c r="AH39">
        <f t="shared" si="52"/>
        <v>0</v>
      </c>
      <c r="AI39">
        <f t="shared" si="50"/>
        <v>0</v>
      </c>
      <c r="AJ39">
        <f t="shared" si="33"/>
        <v>0</v>
      </c>
      <c r="AK39">
        <v>913.97</v>
      </c>
      <c r="AL39">
        <v>913.97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125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</v>
      </c>
      <c r="BM39">
        <v>0</v>
      </c>
      <c r="BN39">
        <v>0</v>
      </c>
      <c r="BO39" t="s">
        <v>6</v>
      </c>
      <c r="BP39">
        <v>0</v>
      </c>
      <c r="BQ39">
        <v>13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125</v>
      </c>
      <c r="CA39">
        <v>65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4"/>
        <v>5483.82</v>
      </c>
      <c r="CQ39">
        <f>AC39</f>
        <v>913.97</v>
      </c>
      <c r="CR39">
        <f>AD39</f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 t="shared" si="43"/>
        <v>0</v>
      </c>
      <c r="CZ39">
        <f t="shared" si="44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105</v>
      </c>
      <c r="DW39" t="s">
        <v>105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66696107</v>
      </c>
      <c r="EF39">
        <v>13</v>
      </c>
      <c r="EG39" t="s">
        <v>87</v>
      </c>
      <c r="EH39">
        <v>0</v>
      </c>
      <c r="EI39" t="s">
        <v>6</v>
      </c>
      <c r="EJ39">
        <v>1</v>
      </c>
      <c r="EK39">
        <v>0</v>
      </c>
      <c r="EL39" t="s">
        <v>88</v>
      </c>
      <c r="EM39" t="s">
        <v>89</v>
      </c>
      <c r="EO39" t="s">
        <v>6</v>
      </c>
      <c r="EQ39">
        <v>0</v>
      </c>
      <c r="ER39">
        <v>913.97</v>
      </c>
      <c r="ES39">
        <v>913.97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869.11</v>
      </c>
      <c r="FQ39">
        <v>0</v>
      </c>
      <c r="FR39">
        <v>0</v>
      </c>
      <c r="FS39">
        <v>0</v>
      </c>
      <c r="FX39">
        <v>125</v>
      </c>
      <c r="FY39">
        <v>65</v>
      </c>
      <c r="GA39" t="s">
        <v>109</v>
      </c>
      <c r="GD39">
        <v>1</v>
      </c>
      <c r="GF39">
        <v>1451029618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14"/>
        <v>0</v>
      </c>
      <c r="GM39">
        <f t="shared" si="45"/>
        <v>5483.82</v>
      </c>
      <c r="GN39">
        <f t="shared" si="15"/>
        <v>5483.82</v>
      </c>
      <c r="GO39">
        <f t="shared" si="16"/>
        <v>0</v>
      </c>
      <c r="GP39">
        <f t="shared" si="17"/>
        <v>0</v>
      </c>
      <c r="GR39">
        <v>1</v>
      </c>
      <c r="GS39">
        <v>1</v>
      </c>
      <c r="GT39">
        <v>0</v>
      </c>
      <c r="GU39" t="s">
        <v>6</v>
      </c>
      <c r="GV39">
        <f t="shared" si="46"/>
        <v>0</v>
      </c>
      <c r="GW39">
        <v>1</v>
      </c>
      <c r="GX39">
        <f t="shared" si="47"/>
        <v>0</v>
      </c>
      <c r="HA39">
        <v>0</v>
      </c>
      <c r="HB39">
        <v>0</v>
      </c>
      <c r="HC39">
        <f t="shared" si="48"/>
        <v>0</v>
      </c>
      <c r="HE39" t="s">
        <v>96</v>
      </c>
      <c r="HF39" t="s">
        <v>29</v>
      </c>
      <c r="HG39">
        <f>ROUND(AC39*I39,2)</f>
        <v>5483.82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17</v>
      </c>
      <c r="B40">
        <v>1</v>
      </c>
      <c r="C40">
        <f>ROW(SmtRes!A45)</f>
        <v>45</v>
      </c>
      <c r="D40">
        <f>ROW(EtalonRes!A44)</f>
        <v>44</v>
      </c>
      <c r="E40" t="s">
        <v>110</v>
      </c>
      <c r="F40" t="s">
        <v>111</v>
      </c>
      <c r="G40" t="s">
        <v>112</v>
      </c>
      <c r="H40" t="s">
        <v>100</v>
      </c>
      <c r="I40">
        <f>ROUND(6/10,7)</f>
        <v>0.6</v>
      </c>
      <c r="J40">
        <v>0</v>
      </c>
      <c r="K40">
        <f>ROUND(6/10,7)</f>
        <v>0.6</v>
      </c>
      <c r="O40">
        <f t="shared" si="18"/>
        <v>4630.2299999999996</v>
      </c>
      <c r="P40">
        <f t="shared" si="19"/>
        <v>0</v>
      </c>
      <c r="Q40">
        <f t="shared" si="20"/>
        <v>3138.88</v>
      </c>
      <c r="R40">
        <f t="shared" si="21"/>
        <v>1208.8</v>
      </c>
      <c r="S40">
        <f t="shared" si="22"/>
        <v>1491.35</v>
      </c>
      <c r="T40">
        <f t="shared" si="23"/>
        <v>0</v>
      </c>
      <c r="U40">
        <f t="shared" si="24"/>
        <v>3.6659999999999999</v>
      </c>
      <c r="V40">
        <f t="shared" si="25"/>
        <v>1.998</v>
      </c>
      <c r="W40">
        <f t="shared" si="26"/>
        <v>0</v>
      </c>
      <c r="X40">
        <f t="shared" si="27"/>
        <v>3159.18</v>
      </c>
      <c r="Y40">
        <f t="shared" si="28"/>
        <v>1998.11</v>
      </c>
      <c r="AA40">
        <v>92790131</v>
      </c>
      <c r="AB40">
        <f t="shared" si="29"/>
        <v>388.21</v>
      </c>
      <c r="AC40">
        <f t="shared" si="30"/>
        <v>0</v>
      </c>
      <c r="AD40">
        <f t="shared" si="31"/>
        <v>332.79</v>
      </c>
      <c r="AE40">
        <f t="shared" si="49"/>
        <v>44.92</v>
      </c>
      <c r="AF40">
        <f t="shared" si="51"/>
        <v>55.42</v>
      </c>
      <c r="AG40">
        <f t="shared" si="32"/>
        <v>0</v>
      </c>
      <c r="AH40">
        <f t="shared" si="52"/>
        <v>6.11</v>
      </c>
      <c r="AI40">
        <f t="shared" si="50"/>
        <v>3.33</v>
      </c>
      <c r="AJ40">
        <f t="shared" si="33"/>
        <v>0</v>
      </c>
      <c r="AK40">
        <v>388.21</v>
      </c>
      <c r="AL40">
        <v>0</v>
      </c>
      <c r="AM40">
        <v>332.79</v>
      </c>
      <c r="AN40">
        <v>44.92</v>
      </c>
      <c r="AO40">
        <v>55.42</v>
      </c>
      <c r="AP40">
        <v>0</v>
      </c>
      <c r="AQ40">
        <v>6.11</v>
      </c>
      <c r="AR40">
        <v>3.33</v>
      </c>
      <c r="AS40">
        <v>0</v>
      </c>
      <c r="AT40">
        <v>117</v>
      </c>
      <c r="AU40">
        <v>74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113</v>
      </c>
      <c r="BM40">
        <v>22001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117</v>
      </c>
      <c r="CA40">
        <v>74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4"/>
        <v>4630.2299999999996</v>
      </c>
      <c r="CQ40">
        <f>AC40*BC40</f>
        <v>0</v>
      </c>
      <c r="CR40">
        <f>AD40*BB40</f>
        <v>5231.4588000000003</v>
      </c>
      <c r="CS40">
        <f t="shared" si="37"/>
        <v>2014.662</v>
      </c>
      <c r="CT40">
        <f t="shared" si="38"/>
        <v>2485.587</v>
      </c>
      <c r="CU40">
        <f t="shared" si="39"/>
        <v>0</v>
      </c>
      <c r="CV40">
        <f t="shared" si="40"/>
        <v>6.11</v>
      </c>
      <c r="CW40">
        <f t="shared" si="41"/>
        <v>3.33</v>
      </c>
      <c r="CX40">
        <f t="shared" si="42"/>
        <v>0</v>
      </c>
      <c r="CY40">
        <f t="shared" si="43"/>
        <v>3159.1754999999994</v>
      </c>
      <c r="CZ40">
        <f t="shared" si="44"/>
        <v>1998.1109999999999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100</v>
      </c>
      <c r="DW40" t="s">
        <v>100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66696440</v>
      </c>
      <c r="EF40">
        <v>2</v>
      </c>
      <c r="EG40" t="s">
        <v>23</v>
      </c>
      <c r="EH40">
        <v>18</v>
      </c>
      <c r="EI40" t="s">
        <v>66</v>
      </c>
      <c r="EJ40">
        <v>1</v>
      </c>
      <c r="EK40">
        <v>22001</v>
      </c>
      <c r="EL40" t="s">
        <v>66</v>
      </c>
      <c r="EM40" t="s">
        <v>102</v>
      </c>
      <c r="EO40" t="s">
        <v>6</v>
      </c>
      <c r="EQ40">
        <v>0</v>
      </c>
      <c r="ER40">
        <v>388.21</v>
      </c>
      <c r="ES40">
        <v>0</v>
      </c>
      <c r="ET40">
        <v>332.79</v>
      </c>
      <c r="EU40">
        <v>44.92</v>
      </c>
      <c r="EV40">
        <v>55.42</v>
      </c>
      <c r="EW40">
        <v>6.11</v>
      </c>
      <c r="EX40">
        <v>3.33</v>
      </c>
      <c r="EY40">
        <v>0</v>
      </c>
      <c r="FQ40">
        <v>0</v>
      </c>
      <c r="FR40">
        <v>0</v>
      </c>
      <c r="FS40">
        <v>0</v>
      </c>
      <c r="FX40">
        <v>117</v>
      </c>
      <c r="FY40">
        <v>74</v>
      </c>
      <c r="GA40" t="s">
        <v>6</v>
      </c>
      <c r="GD40">
        <v>1</v>
      </c>
      <c r="GF40">
        <v>533672551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14"/>
        <v>0</v>
      </c>
      <c r="GM40">
        <f t="shared" si="45"/>
        <v>9787.52</v>
      </c>
      <c r="GN40">
        <f t="shared" si="15"/>
        <v>9787.52</v>
      </c>
      <c r="GO40">
        <f t="shared" si="16"/>
        <v>0</v>
      </c>
      <c r="GP40">
        <f t="shared" si="17"/>
        <v>0</v>
      </c>
      <c r="GR40">
        <v>0</v>
      </c>
      <c r="GS40">
        <v>3</v>
      </c>
      <c r="GT40">
        <v>0</v>
      </c>
      <c r="GU40" t="s">
        <v>6</v>
      </c>
      <c r="GV40">
        <f t="shared" si="46"/>
        <v>0</v>
      </c>
      <c r="GW40">
        <v>1</v>
      </c>
      <c r="GX40">
        <f t="shared" si="47"/>
        <v>0</v>
      </c>
      <c r="HA40">
        <v>0</v>
      </c>
      <c r="HB40">
        <v>0</v>
      </c>
      <c r="HC40">
        <f t="shared" si="48"/>
        <v>0</v>
      </c>
      <c r="HE40" t="s">
        <v>6</v>
      </c>
      <c r="HF40" t="s">
        <v>6</v>
      </c>
      <c r="HM40" t="s">
        <v>6</v>
      </c>
      <c r="HN40" t="s">
        <v>68</v>
      </c>
      <c r="HO40" t="s">
        <v>69</v>
      </c>
      <c r="HP40" t="s">
        <v>66</v>
      </c>
      <c r="HQ40" t="s">
        <v>66</v>
      </c>
      <c r="HS40">
        <v>0</v>
      </c>
      <c r="IK40">
        <v>0</v>
      </c>
      <c r="IL40" t="s">
        <v>756</v>
      </c>
      <c r="IM40">
        <v>0.6</v>
      </c>
    </row>
    <row r="41" spans="1:247" x14ac:dyDescent="0.2">
      <c r="A41">
        <v>18</v>
      </c>
      <c r="B41">
        <v>1</v>
      </c>
      <c r="C41">
        <v>45</v>
      </c>
      <c r="E41" t="s">
        <v>114</v>
      </c>
      <c r="F41" t="s">
        <v>84</v>
      </c>
      <c r="G41" t="s">
        <v>115</v>
      </c>
      <c r="H41" t="str">
        <f>'1.Ведомость'!C50</f>
        <v>ШТ</v>
      </c>
      <c r="I41">
        <f>I40*J41</f>
        <v>6</v>
      </c>
      <c r="J41">
        <v>10</v>
      </c>
      <c r="K41">
        <v>10</v>
      </c>
      <c r="O41">
        <f t="shared" si="18"/>
        <v>29382.06</v>
      </c>
      <c r="P41">
        <f t="shared" si="19"/>
        <v>29382.06</v>
      </c>
      <c r="Q41">
        <f t="shared" si="20"/>
        <v>0</v>
      </c>
      <c r="R41">
        <f t="shared" si="21"/>
        <v>0</v>
      </c>
      <c r="S41">
        <f t="shared" si="22"/>
        <v>0</v>
      </c>
      <c r="T41">
        <f t="shared" si="23"/>
        <v>0</v>
      </c>
      <c r="U41">
        <f t="shared" si="24"/>
        <v>0</v>
      </c>
      <c r="V41">
        <f t="shared" si="25"/>
        <v>0</v>
      </c>
      <c r="W41">
        <f t="shared" si="26"/>
        <v>0</v>
      </c>
      <c r="X41">
        <f t="shared" si="27"/>
        <v>0</v>
      </c>
      <c r="Y41">
        <f t="shared" si="28"/>
        <v>0</v>
      </c>
      <c r="AA41">
        <v>92790131</v>
      </c>
      <c r="AB41">
        <f t="shared" si="29"/>
        <v>4897.01</v>
      </c>
      <c r="AC41">
        <f t="shared" si="30"/>
        <v>4897.01</v>
      </c>
      <c r="AD41">
        <f t="shared" si="31"/>
        <v>0</v>
      </c>
      <c r="AE41">
        <f t="shared" si="49"/>
        <v>0</v>
      </c>
      <c r="AF41">
        <f t="shared" si="51"/>
        <v>0</v>
      </c>
      <c r="AG41">
        <f t="shared" si="32"/>
        <v>0</v>
      </c>
      <c r="AH41">
        <f t="shared" si="52"/>
        <v>0</v>
      </c>
      <c r="AI41">
        <f t="shared" si="50"/>
        <v>0</v>
      </c>
      <c r="AJ41">
        <f t="shared" si="33"/>
        <v>0</v>
      </c>
      <c r="AK41">
        <v>4897.01</v>
      </c>
      <c r="AL41">
        <v>4897.01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6</v>
      </c>
      <c r="BM41">
        <v>0</v>
      </c>
      <c r="BN41">
        <v>0</v>
      </c>
      <c r="BO41" t="s">
        <v>6</v>
      </c>
      <c r="BP41">
        <v>0</v>
      </c>
      <c r="BQ41">
        <v>13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4"/>
        <v>29382.06</v>
      </c>
      <c r="CQ41">
        <f>AC41</f>
        <v>4897.01</v>
      </c>
      <c r="CR41">
        <f>AD41</f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 t="shared" si="43"/>
        <v>0</v>
      </c>
      <c r="CZ41">
        <f t="shared" si="44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105</v>
      </c>
      <c r="DW41" t="s">
        <v>105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66696107</v>
      </c>
      <c r="EF41">
        <v>13</v>
      </c>
      <c r="EG41" t="s">
        <v>87</v>
      </c>
      <c r="EH41">
        <v>0</v>
      </c>
      <c r="EI41" t="s">
        <v>6</v>
      </c>
      <c r="EJ41">
        <v>1</v>
      </c>
      <c r="EK41">
        <v>0</v>
      </c>
      <c r="EL41" t="s">
        <v>88</v>
      </c>
      <c r="EM41" t="s">
        <v>89</v>
      </c>
      <c r="EO41" t="s">
        <v>6</v>
      </c>
      <c r="EQ41">
        <v>0</v>
      </c>
      <c r="ER41">
        <v>4897.01</v>
      </c>
      <c r="ES41">
        <v>4897.01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4656.63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116</v>
      </c>
      <c r="GD41">
        <v>1</v>
      </c>
      <c r="GF41">
        <v>1383131164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14"/>
        <v>0</v>
      </c>
      <c r="GM41">
        <f t="shared" si="45"/>
        <v>29382.06</v>
      </c>
      <c r="GN41">
        <f t="shared" si="15"/>
        <v>29382.06</v>
      </c>
      <c r="GO41">
        <f t="shared" si="16"/>
        <v>0</v>
      </c>
      <c r="GP41">
        <f t="shared" si="17"/>
        <v>0</v>
      </c>
      <c r="GR41">
        <v>1</v>
      </c>
      <c r="GS41">
        <v>1</v>
      </c>
      <c r="GT41">
        <v>0</v>
      </c>
      <c r="GU41" t="s">
        <v>6</v>
      </c>
      <c r="GV41">
        <f t="shared" si="46"/>
        <v>0</v>
      </c>
      <c r="GW41">
        <v>1</v>
      </c>
      <c r="GX41">
        <f t="shared" si="47"/>
        <v>0</v>
      </c>
      <c r="HA41">
        <v>0</v>
      </c>
      <c r="HB41">
        <v>0</v>
      </c>
      <c r="HC41">
        <f t="shared" si="48"/>
        <v>0</v>
      </c>
      <c r="HE41" t="s">
        <v>96</v>
      </c>
      <c r="HF41" t="s">
        <v>29</v>
      </c>
      <c r="HG41">
        <f>ROUND(AC41*I41,2)</f>
        <v>29382.06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7" x14ac:dyDescent="0.2">
      <c r="A42">
        <v>17</v>
      </c>
      <c r="B42">
        <v>1</v>
      </c>
      <c r="C42">
        <f>ROW(SmtRes!A53)</f>
        <v>53</v>
      </c>
      <c r="D42">
        <f>ROW(EtalonRes!A52)</f>
        <v>52</v>
      </c>
      <c r="E42" t="s">
        <v>117</v>
      </c>
      <c r="F42" t="s">
        <v>118</v>
      </c>
      <c r="G42" t="s">
        <v>119</v>
      </c>
      <c r="H42" t="s">
        <v>100</v>
      </c>
      <c r="I42">
        <f>ROUND(23/10,7)</f>
        <v>2.2999999999999998</v>
      </c>
      <c r="J42">
        <v>0</v>
      </c>
      <c r="K42">
        <f>ROUND(23/10,7)</f>
        <v>2.2999999999999998</v>
      </c>
      <c r="O42">
        <f t="shared" si="18"/>
        <v>8745.76</v>
      </c>
      <c r="P42">
        <f t="shared" si="19"/>
        <v>31.26</v>
      </c>
      <c r="Q42">
        <f t="shared" si="20"/>
        <v>13.38</v>
      </c>
      <c r="R42">
        <f t="shared" si="21"/>
        <v>0</v>
      </c>
      <c r="S42">
        <f t="shared" si="22"/>
        <v>8701.1200000000008</v>
      </c>
      <c r="T42">
        <f t="shared" si="23"/>
        <v>0</v>
      </c>
      <c r="U42">
        <f t="shared" si="24"/>
        <v>21.39</v>
      </c>
      <c r="V42">
        <f t="shared" si="25"/>
        <v>0</v>
      </c>
      <c r="W42">
        <f t="shared" si="26"/>
        <v>0</v>
      </c>
      <c r="X42">
        <f t="shared" si="27"/>
        <v>12703.64</v>
      </c>
      <c r="Y42">
        <f t="shared" si="28"/>
        <v>6525.84</v>
      </c>
      <c r="AA42">
        <v>92790131</v>
      </c>
      <c r="AB42">
        <f t="shared" si="29"/>
        <v>86.09</v>
      </c>
      <c r="AC42">
        <f t="shared" si="30"/>
        <v>1.37</v>
      </c>
      <c r="AD42">
        <f t="shared" si="31"/>
        <v>0.37</v>
      </c>
      <c r="AE42">
        <f t="shared" si="49"/>
        <v>0</v>
      </c>
      <c r="AF42">
        <f t="shared" si="51"/>
        <v>84.35</v>
      </c>
      <c r="AG42">
        <f t="shared" si="32"/>
        <v>0</v>
      </c>
      <c r="AH42">
        <f t="shared" si="52"/>
        <v>9.3000000000000007</v>
      </c>
      <c r="AI42">
        <f t="shared" si="50"/>
        <v>0</v>
      </c>
      <c r="AJ42">
        <f t="shared" si="33"/>
        <v>0</v>
      </c>
      <c r="AK42">
        <v>86.09</v>
      </c>
      <c r="AL42">
        <v>1.37</v>
      </c>
      <c r="AM42">
        <v>0.37</v>
      </c>
      <c r="AN42">
        <v>0</v>
      </c>
      <c r="AO42">
        <v>84.35</v>
      </c>
      <c r="AP42">
        <v>0</v>
      </c>
      <c r="AQ42">
        <v>9.3000000000000007</v>
      </c>
      <c r="AR42">
        <v>0</v>
      </c>
      <c r="AS42">
        <v>0</v>
      </c>
      <c r="AT42">
        <v>146</v>
      </c>
      <c r="AU42">
        <v>75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1</v>
      </c>
      <c r="BJ42" t="s">
        <v>120</v>
      </c>
      <c r="BM42">
        <v>29001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146</v>
      </c>
      <c r="CA42">
        <v>75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4"/>
        <v>8745.76</v>
      </c>
      <c r="CQ42">
        <f t="shared" ref="CQ42:CQ52" si="53">AC42*BC42</f>
        <v>13.590400000000001</v>
      </c>
      <c r="CR42">
        <f t="shared" ref="CR42:CR52" si="54">AD42*BB42</f>
        <v>5.8163999999999998</v>
      </c>
      <c r="CS42">
        <f t="shared" si="37"/>
        <v>0</v>
      </c>
      <c r="CT42">
        <f t="shared" si="38"/>
        <v>3783.0974999999999</v>
      </c>
      <c r="CU42">
        <f t="shared" si="39"/>
        <v>0</v>
      </c>
      <c r="CV42">
        <f t="shared" si="40"/>
        <v>9.3000000000000007</v>
      </c>
      <c r="CW42">
        <f t="shared" si="41"/>
        <v>0</v>
      </c>
      <c r="CX42">
        <f t="shared" si="42"/>
        <v>0</v>
      </c>
      <c r="CY42">
        <f t="shared" si="43"/>
        <v>12703.635200000001</v>
      </c>
      <c r="CZ42">
        <f t="shared" si="44"/>
        <v>6525.8400000000011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100</v>
      </c>
      <c r="DW42" t="s">
        <v>100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66696455</v>
      </c>
      <c r="EF42">
        <v>2</v>
      </c>
      <c r="EG42" t="s">
        <v>23</v>
      </c>
      <c r="EH42">
        <v>23</v>
      </c>
      <c r="EI42" t="s">
        <v>121</v>
      </c>
      <c r="EJ42">
        <v>1</v>
      </c>
      <c r="EK42">
        <v>29001</v>
      </c>
      <c r="EL42" t="s">
        <v>122</v>
      </c>
      <c r="EM42" t="s">
        <v>123</v>
      </c>
      <c r="EO42" t="s">
        <v>6</v>
      </c>
      <c r="EQ42">
        <v>0</v>
      </c>
      <c r="ER42">
        <v>86.09</v>
      </c>
      <c r="ES42">
        <v>1.37</v>
      </c>
      <c r="ET42">
        <v>0.37</v>
      </c>
      <c r="EU42">
        <v>0</v>
      </c>
      <c r="EV42">
        <v>84.35</v>
      </c>
      <c r="EW42">
        <v>9.3000000000000007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146</v>
      </c>
      <c r="FY42">
        <v>75</v>
      </c>
      <c r="GA42" t="s">
        <v>6</v>
      </c>
      <c r="GD42">
        <v>1</v>
      </c>
      <c r="GF42">
        <v>1176453175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14"/>
        <v>0</v>
      </c>
      <c r="GM42">
        <f t="shared" si="45"/>
        <v>27975.24</v>
      </c>
      <c r="GN42">
        <f t="shared" si="15"/>
        <v>27975.24</v>
      </c>
      <c r="GO42">
        <f t="shared" si="16"/>
        <v>0</v>
      </c>
      <c r="GP42">
        <f t="shared" si="17"/>
        <v>0</v>
      </c>
      <c r="GR42">
        <v>0</v>
      </c>
      <c r="GS42">
        <v>3</v>
      </c>
      <c r="GT42">
        <v>0</v>
      </c>
      <c r="GU42" t="s">
        <v>6</v>
      </c>
      <c r="GV42">
        <f t="shared" si="46"/>
        <v>0</v>
      </c>
      <c r="GW42">
        <v>1</v>
      </c>
      <c r="GX42">
        <f t="shared" si="47"/>
        <v>0</v>
      </c>
      <c r="HA42">
        <v>0</v>
      </c>
      <c r="HB42">
        <v>0</v>
      </c>
      <c r="HC42">
        <f t="shared" si="48"/>
        <v>0</v>
      </c>
      <c r="HE42" t="s">
        <v>6</v>
      </c>
      <c r="HF42" t="s">
        <v>6</v>
      </c>
      <c r="HM42" t="s">
        <v>6</v>
      </c>
      <c r="HN42" t="s">
        <v>124</v>
      </c>
      <c r="HO42" t="s">
        <v>125</v>
      </c>
      <c r="HP42" t="s">
        <v>126</v>
      </c>
      <c r="HQ42" t="s">
        <v>127</v>
      </c>
      <c r="HS42">
        <v>0</v>
      </c>
      <c r="IK42">
        <v>0</v>
      </c>
      <c r="IL42" t="s">
        <v>757</v>
      </c>
      <c r="IM42">
        <v>2.2999999999999998</v>
      </c>
    </row>
    <row r="43" spans="1:247" x14ac:dyDescent="0.2">
      <c r="A43">
        <v>18</v>
      </c>
      <c r="B43">
        <v>1</v>
      </c>
      <c r="C43">
        <v>53</v>
      </c>
      <c r="E43" t="s">
        <v>128</v>
      </c>
      <c r="F43" t="s">
        <v>129</v>
      </c>
      <c r="G43" t="s">
        <v>130</v>
      </c>
      <c r="H43" t="str">
        <f>'1.Ведомость'!C53</f>
        <v>м</v>
      </c>
      <c r="I43">
        <f>I42*J43</f>
        <v>6.9</v>
      </c>
      <c r="J43">
        <v>3.0000000000000004</v>
      </c>
      <c r="K43">
        <v>3</v>
      </c>
      <c r="O43">
        <f t="shared" si="18"/>
        <v>12868.91</v>
      </c>
      <c r="P43">
        <f t="shared" si="19"/>
        <v>12868.91</v>
      </c>
      <c r="Q43">
        <f t="shared" si="20"/>
        <v>0</v>
      </c>
      <c r="R43">
        <f t="shared" si="21"/>
        <v>0</v>
      </c>
      <c r="S43">
        <f t="shared" si="22"/>
        <v>0</v>
      </c>
      <c r="T43">
        <f t="shared" si="23"/>
        <v>0</v>
      </c>
      <c r="U43">
        <f t="shared" si="24"/>
        <v>0</v>
      </c>
      <c r="V43">
        <f t="shared" si="25"/>
        <v>0</v>
      </c>
      <c r="W43">
        <f t="shared" si="26"/>
        <v>0</v>
      </c>
      <c r="X43">
        <f t="shared" si="27"/>
        <v>0</v>
      </c>
      <c r="Y43">
        <f t="shared" si="28"/>
        <v>0</v>
      </c>
      <c r="AA43">
        <v>92790131</v>
      </c>
      <c r="AB43">
        <f t="shared" si="29"/>
        <v>188.01</v>
      </c>
      <c r="AC43">
        <f t="shared" si="30"/>
        <v>188.01</v>
      </c>
      <c r="AD43">
        <f t="shared" si="31"/>
        <v>0</v>
      </c>
      <c r="AE43">
        <f t="shared" si="49"/>
        <v>0</v>
      </c>
      <c r="AF43">
        <f t="shared" si="51"/>
        <v>0</v>
      </c>
      <c r="AG43">
        <f t="shared" si="32"/>
        <v>0</v>
      </c>
      <c r="AH43">
        <f t="shared" si="52"/>
        <v>0</v>
      </c>
      <c r="AI43">
        <f t="shared" si="50"/>
        <v>0</v>
      </c>
      <c r="AJ43">
        <f t="shared" si="33"/>
        <v>0</v>
      </c>
      <c r="AK43">
        <v>188.01</v>
      </c>
      <c r="AL43">
        <v>188.01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131</v>
      </c>
      <c r="BM43">
        <v>500001</v>
      </c>
      <c r="BN43">
        <v>0</v>
      </c>
      <c r="BO43" t="s">
        <v>6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4"/>
        <v>12868.91</v>
      </c>
      <c r="CQ43">
        <f t="shared" si="53"/>
        <v>1865.0591999999999</v>
      </c>
      <c r="CR43">
        <f t="shared" si="54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 t="shared" si="43"/>
        <v>0</v>
      </c>
      <c r="CZ43">
        <f t="shared" si="44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86</v>
      </c>
      <c r="DW43" t="s">
        <v>86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66696658</v>
      </c>
      <c r="EF43">
        <v>8</v>
      </c>
      <c r="EG43" t="s">
        <v>75</v>
      </c>
      <c r="EH43">
        <v>0</v>
      </c>
      <c r="EI43" t="s">
        <v>6</v>
      </c>
      <c r="EJ43">
        <v>1</v>
      </c>
      <c r="EK43">
        <v>500001</v>
      </c>
      <c r="EL43" t="s">
        <v>76</v>
      </c>
      <c r="EM43" t="s">
        <v>77</v>
      </c>
      <c r="EO43" t="s">
        <v>6</v>
      </c>
      <c r="EQ43">
        <v>0</v>
      </c>
      <c r="ER43">
        <v>188.01</v>
      </c>
      <c r="ES43">
        <v>188.01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</v>
      </c>
      <c r="GD43">
        <v>1</v>
      </c>
      <c r="GF43">
        <v>-697541682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14"/>
        <v>0</v>
      </c>
      <c r="GM43">
        <f t="shared" si="45"/>
        <v>12868.91</v>
      </c>
      <c r="GN43">
        <f t="shared" si="15"/>
        <v>12868.91</v>
      </c>
      <c r="GO43">
        <f t="shared" si="16"/>
        <v>0</v>
      </c>
      <c r="GP43">
        <f t="shared" si="17"/>
        <v>0</v>
      </c>
      <c r="GR43">
        <v>0</v>
      </c>
      <c r="GS43">
        <v>3</v>
      </c>
      <c r="GT43">
        <v>0</v>
      </c>
      <c r="GU43" t="s">
        <v>6</v>
      </c>
      <c r="GV43">
        <f t="shared" si="46"/>
        <v>0</v>
      </c>
      <c r="GW43">
        <v>1</v>
      </c>
      <c r="GX43">
        <f t="shared" si="47"/>
        <v>0</v>
      </c>
      <c r="HA43">
        <v>0</v>
      </c>
      <c r="HB43">
        <v>0</v>
      </c>
      <c r="HC43">
        <f t="shared" si="48"/>
        <v>0</v>
      </c>
      <c r="HE43" t="s">
        <v>6</v>
      </c>
      <c r="HF43" t="s">
        <v>6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7" x14ac:dyDescent="0.2">
      <c r="A44">
        <v>17</v>
      </c>
      <c r="B44">
        <v>1</v>
      </c>
      <c r="C44">
        <f>ROW(SmtRes!A61)</f>
        <v>61</v>
      </c>
      <c r="D44">
        <f>ROW(EtalonRes!A60)</f>
        <v>60</v>
      </c>
      <c r="E44" t="s">
        <v>132</v>
      </c>
      <c r="F44" t="s">
        <v>118</v>
      </c>
      <c r="G44" t="s">
        <v>133</v>
      </c>
      <c r="H44" t="s">
        <v>100</v>
      </c>
      <c r="I44">
        <f>ROUND(2/10,7)</f>
        <v>0.2</v>
      </c>
      <c r="J44">
        <v>0</v>
      </c>
      <c r="K44">
        <f>ROUND(2/10,7)</f>
        <v>0.2</v>
      </c>
      <c r="O44">
        <f t="shared" si="18"/>
        <v>760.5</v>
      </c>
      <c r="P44">
        <f t="shared" si="19"/>
        <v>2.72</v>
      </c>
      <c r="Q44">
        <f t="shared" si="20"/>
        <v>1.1599999999999999</v>
      </c>
      <c r="R44">
        <f t="shared" si="21"/>
        <v>0</v>
      </c>
      <c r="S44">
        <f t="shared" si="22"/>
        <v>756.62</v>
      </c>
      <c r="T44">
        <f t="shared" si="23"/>
        <v>0</v>
      </c>
      <c r="U44">
        <f t="shared" si="24"/>
        <v>1.86</v>
      </c>
      <c r="V44">
        <f t="shared" si="25"/>
        <v>0</v>
      </c>
      <c r="W44">
        <f t="shared" si="26"/>
        <v>0</v>
      </c>
      <c r="X44">
        <f t="shared" si="27"/>
        <v>1104.67</v>
      </c>
      <c r="Y44">
        <f t="shared" si="28"/>
        <v>567.47</v>
      </c>
      <c r="AA44">
        <v>92790131</v>
      </c>
      <c r="AB44">
        <f t="shared" si="29"/>
        <v>86.09</v>
      </c>
      <c r="AC44">
        <f t="shared" si="30"/>
        <v>1.37</v>
      </c>
      <c r="AD44">
        <f t="shared" si="31"/>
        <v>0.37</v>
      </c>
      <c r="AE44">
        <f t="shared" si="49"/>
        <v>0</v>
      </c>
      <c r="AF44">
        <f t="shared" si="51"/>
        <v>84.35</v>
      </c>
      <c r="AG44">
        <f t="shared" si="32"/>
        <v>0</v>
      </c>
      <c r="AH44">
        <f t="shared" si="52"/>
        <v>9.3000000000000007</v>
      </c>
      <c r="AI44">
        <f t="shared" si="50"/>
        <v>0</v>
      </c>
      <c r="AJ44">
        <f t="shared" si="33"/>
        <v>0</v>
      </c>
      <c r="AK44">
        <v>86.09</v>
      </c>
      <c r="AL44">
        <v>1.37</v>
      </c>
      <c r="AM44">
        <v>0.37</v>
      </c>
      <c r="AN44">
        <v>0</v>
      </c>
      <c r="AO44">
        <v>84.35</v>
      </c>
      <c r="AP44">
        <v>0</v>
      </c>
      <c r="AQ44">
        <v>9.3000000000000007</v>
      </c>
      <c r="AR44">
        <v>0</v>
      </c>
      <c r="AS44">
        <v>0</v>
      </c>
      <c r="AT44">
        <v>146</v>
      </c>
      <c r="AU44">
        <v>75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120</v>
      </c>
      <c r="BM44">
        <v>29001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146</v>
      </c>
      <c r="CA44">
        <v>75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4"/>
        <v>760.5</v>
      </c>
      <c r="CQ44">
        <f t="shared" si="53"/>
        <v>13.590400000000001</v>
      </c>
      <c r="CR44">
        <f t="shared" si="54"/>
        <v>5.8163999999999998</v>
      </c>
      <c r="CS44">
        <f t="shared" si="37"/>
        <v>0</v>
      </c>
      <c r="CT44">
        <f t="shared" si="38"/>
        <v>3783.0974999999999</v>
      </c>
      <c r="CU44">
        <f t="shared" si="39"/>
        <v>0</v>
      </c>
      <c r="CV44">
        <f t="shared" si="40"/>
        <v>9.3000000000000007</v>
      </c>
      <c r="CW44">
        <f t="shared" si="41"/>
        <v>0</v>
      </c>
      <c r="CX44">
        <f t="shared" si="42"/>
        <v>0</v>
      </c>
      <c r="CY44">
        <f t="shared" si="43"/>
        <v>1104.6652000000001</v>
      </c>
      <c r="CZ44">
        <f t="shared" si="44"/>
        <v>567.46500000000003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100</v>
      </c>
      <c r="DW44" t="s">
        <v>100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66696455</v>
      </c>
      <c r="EF44">
        <v>2</v>
      </c>
      <c r="EG44" t="s">
        <v>23</v>
      </c>
      <c r="EH44">
        <v>23</v>
      </c>
      <c r="EI44" t="s">
        <v>121</v>
      </c>
      <c r="EJ44">
        <v>1</v>
      </c>
      <c r="EK44">
        <v>29001</v>
      </c>
      <c r="EL44" t="s">
        <v>122</v>
      </c>
      <c r="EM44" t="s">
        <v>123</v>
      </c>
      <c r="EO44" t="s">
        <v>6</v>
      </c>
      <c r="EQ44">
        <v>0</v>
      </c>
      <c r="ER44">
        <v>86.09</v>
      </c>
      <c r="ES44">
        <v>1.37</v>
      </c>
      <c r="ET44">
        <v>0.37</v>
      </c>
      <c r="EU44">
        <v>0</v>
      </c>
      <c r="EV44">
        <v>84.35</v>
      </c>
      <c r="EW44">
        <v>9.3000000000000007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146</v>
      </c>
      <c r="FY44">
        <v>75</v>
      </c>
      <c r="GA44" t="s">
        <v>6</v>
      </c>
      <c r="GD44">
        <v>1</v>
      </c>
      <c r="GF44">
        <v>-856538899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14"/>
        <v>0</v>
      </c>
      <c r="GM44">
        <f t="shared" si="45"/>
        <v>2432.64</v>
      </c>
      <c r="GN44">
        <f t="shared" si="15"/>
        <v>2432.64</v>
      </c>
      <c r="GO44">
        <f t="shared" si="16"/>
        <v>0</v>
      </c>
      <c r="GP44">
        <f t="shared" si="17"/>
        <v>0</v>
      </c>
      <c r="GR44">
        <v>0</v>
      </c>
      <c r="GS44">
        <v>3</v>
      </c>
      <c r="GT44">
        <v>0</v>
      </c>
      <c r="GU44" t="s">
        <v>6</v>
      </c>
      <c r="GV44">
        <f t="shared" si="46"/>
        <v>0</v>
      </c>
      <c r="GW44">
        <v>1</v>
      </c>
      <c r="GX44">
        <f t="shared" si="47"/>
        <v>0</v>
      </c>
      <c r="HA44">
        <v>0</v>
      </c>
      <c r="HB44">
        <v>0</v>
      </c>
      <c r="HC44">
        <f t="shared" si="48"/>
        <v>0</v>
      </c>
      <c r="HE44" t="s">
        <v>6</v>
      </c>
      <c r="HF44" t="s">
        <v>6</v>
      </c>
      <c r="HM44" t="s">
        <v>6</v>
      </c>
      <c r="HN44" t="s">
        <v>124</v>
      </c>
      <c r="HO44" t="s">
        <v>125</v>
      </c>
      <c r="HP44" t="s">
        <v>126</v>
      </c>
      <c r="HQ44" t="s">
        <v>127</v>
      </c>
      <c r="HS44">
        <v>0</v>
      </c>
      <c r="IK44">
        <v>0</v>
      </c>
      <c r="IL44" t="s">
        <v>758</v>
      </c>
      <c r="IM44">
        <v>0.2</v>
      </c>
    </row>
    <row r="45" spans="1:247" x14ac:dyDescent="0.2">
      <c r="A45">
        <v>18</v>
      </c>
      <c r="B45">
        <v>1</v>
      </c>
      <c r="C45">
        <v>61</v>
      </c>
      <c r="E45" t="s">
        <v>134</v>
      </c>
      <c r="F45" t="s">
        <v>135</v>
      </c>
      <c r="G45" t="s">
        <v>136</v>
      </c>
      <c r="H45" t="str">
        <f>'1.Ведомость'!C56</f>
        <v>м</v>
      </c>
      <c r="I45">
        <f>I44*J45</f>
        <v>0.6</v>
      </c>
      <c r="J45">
        <v>2.9999999999999996</v>
      </c>
      <c r="K45">
        <v>3</v>
      </c>
      <c r="O45">
        <f t="shared" si="18"/>
        <v>3871.18</v>
      </c>
      <c r="P45">
        <f t="shared" si="19"/>
        <v>3871.18</v>
      </c>
      <c r="Q45">
        <f t="shared" si="20"/>
        <v>0</v>
      </c>
      <c r="R45">
        <f t="shared" si="21"/>
        <v>0</v>
      </c>
      <c r="S45">
        <f t="shared" si="22"/>
        <v>0</v>
      </c>
      <c r="T45">
        <f t="shared" si="23"/>
        <v>0</v>
      </c>
      <c r="U45">
        <f t="shared" si="24"/>
        <v>0</v>
      </c>
      <c r="V45">
        <f t="shared" si="25"/>
        <v>0</v>
      </c>
      <c r="W45">
        <f t="shared" si="26"/>
        <v>0</v>
      </c>
      <c r="X45">
        <f t="shared" si="27"/>
        <v>0</v>
      </c>
      <c r="Y45">
        <f t="shared" si="28"/>
        <v>0</v>
      </c>
      <c r="AA45">
        <v>92790131</v>
      </c>
      <c r="AB45">
        <f t="shared" si="29"/>
        <v>650.4</v>
      </c>
      <c r="AC45">
        <f t="shared" si="30"/>
        <v>650.4</v>
      </c>
      <c r="AD45">
        <f t="shared" si="31"/>
        <v>0</v>
      </c>
      <c r="AE45">
        <f t="shared" si="49"/>
        <v>0</v>
      </c>
      <c r="AF45">
        <f t="shared" si="51"/>
        <v>0</v>
      </c>
      <c r="AG45">
        <f t="shared" si="32"/>
        <v>0</v>
      </c>
      <c r="AH45">
        <f t="shared" si="52"/>
        <v>0</v>
      </c>
      <c r="AI45">
        <f t="shared" si="50"/>
        <v>0</v>
      </c>
      <c r="AJ45">
        <f t="shared" si="33"/>
        <v>0</v>
      </c>
      <c r="AK45">
        <v>650.4</v>
      </c>
      <c r="AL45">
        <v>650.4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137</v>
      </c>
      <c r="BM45">
        <v>500001</v>
      </c>
      <c r="BN45">
        <v>0</v>
      </c>
      <c r="BO45" t="s">
        <v>6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4"/>
        <v>3871.18</v>
      </c>
      <c r="CQ45">
        <f t="shared" si="53"/>
        <v>6451.9679999999998</v>
      </c>
      <c r="CR45">
        <f t="shared" si="54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 t="shared" si="43"/>
        <v>0</v>
      </c>
      <c r="CZ45">
        <f t="shared" si="44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86</v>
      </c>
      <c r="DW45" t="s">
        <v>86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66696658</v>
      </c>
      <c r="EF45">
        <v>8</v>
      </c>
      <c r="EG45" t="s">
        <v>75</v>
      </c>
      <c r="EH45">
        <v>0</v>
      </c>
      <c r="EI45" t="s">
        <v>6</v>
      </c>
      <c r="EJ45">
        <v>1</v>
      </c>
      <c r="EK45">
        <v>500001</v>
      </c>
      <c r="EL45" t="s">
        <v>76</v>
      </c>
      <c r="EM45" t="s">
        <v>77</v>
      </c>
      <c r="EO45" t="s">
        <v>6</v>
      </c>
      <c r="EQ45">
        <v>0</v>
      </c>
      <c r="ER45">
        <v>650.4</v>
      </c>
      <c r="ES45">
        <v>650.4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-240279805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14"/>
        <v>0</v>
      </c>
      <c r="GM45">
        <f t="shared" si="45"/>
        <v>3871.18</v>
      </c>
      <c r="GN45">
        <f t="shared" si="15"/>
        <v>3871.18</v>
      </c>
      <c r="GO45">
        <f t="shared" si="16"/>
        <v>0</v>
      </c>
      <c r="GP45">
        <f t="shared" si="17"/>
        <v>0</v>
      </c>
      <c r="GR45">
        <v>0</v>
      </c>
      <c r="GS45">
        <v>3</v>
      </c>
      <c r="GT45">
        <v>0</v>
      </c>
      <c r="GU45" t="s">
        <v>6</v>
      </c>
      <c r="GV45">
        <f t="shared" si="46"/>
        <v>0</v>
      </c>
      <c r="GW45">
        <v>1</v>
      </c>
      <c r="GX45">
        <f t="shared" si="47"/>
        <v>0</v>
      </c>
      <c r="HA45">
        <v>0</v>
      </c>
      <c r="HB45">
        <v>0</v>
      </c>
      <c r="HC45">
        <f t="shared" si="48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7" x14ac:dyDescent="0.2">
      <c r="A46">
        <v>17</v>
      </c>
      <c r="B46">
        <v>1</v>
      </c>
      <c r="C46">
        <f>ROW(SmtRes!A74)</f>
        <v>74</v>
      </c>
      <c r="D46">
        <f>ROW(EtalonRes!A73)</f>
        <v>73</v>
      </c>
      <c r="E46" t="s">
        <v>138</v>
      </c>
      <c r="F46" t="s">
        <v>139</v>
      </c>
      <c r="G46" t="s">
        <v>140</v>
      </c>
      <c r="H46" t="s">
        <v>141</v>
      </c>
      <c r="I46">
        <f>ROUND(6.9/1000,7)</f>
        <v>6.8999999999999999E-3</v>
      </c>
      <c r="J46">
        <v>0</v>
      </c>
      <c r="K46">
        <f>ROUND(6.9/1000,7)</f>
        <v>6.8999999999999999E-3</v>
      </c>
      <c r="O46">
        <f t="shared" si="18"/>
        <v>2738.18</v>
      </c>
      <c r="P46">
        <f t="shared" si="19"/>
        <v>734</v>
      </c>
      <c r="Q46">
        <f t="shared" si="20"/>
        <v>965.68</v>
      </c>
      <c r="R46">
        <f t="shared" si="21"/>
        <v>125.48</v>
      </c>
      <c r="S46">
        <f t="shared" si="22"/>
        <v>1038.5</v>
      </c>
      <c r="T46">
        <f t="shared" si="23"/>
        <v>0</v>
      </c>
      <c r="U46">
        <f t="shared" si="24"/>
        <v>2.4632999999999998</v>
      </c>
      <c r="V46">
        <f t="shared" si="25"/>
        <v>0.19527</v>
      </c>
      <c r="W46">
        <f t="shared" si="26"/>
        <v>0</v>
      </c>
      <c r="X46">
        <f t="shared" si="27"/>
        <v>1361.86</v>
      </c>
      <c r="Y46">
        <f t="shared" si="28"/>
        <v>861.35</v>
      </c>
      <c r="AA46">
        <v>92790131</v>
      </c>
      <c r="AB46">
        <f t="shared" si="29"/>
        <v>22982.21</v>
      </c>
      <c r="AC46">
        <f t="shared" si="30"/>
        <v>10723.51</v>
      </c>
      <c r="AD46">
        <f t="shared" si="31"/>
        <v>8902.9</v>
      </c>
      <c r="AE46">
        <f t="shared" si="49"/>
        <v>405.48</v>
      </c>
      <c r="AF46">
        <f t="shared" si="51"/>
        <v>3355.8</v>
      </c>
      <c r="AG46">
        <f t="shared" si="32"/>
        <v>0</v>
      </c>
      <c r="AH46">
        <f t="shared" si="52"/>
        <v>357</v>
      </c>
      <c r="AI46">
        <f t="shared" si="50"/>
        <v>28.3</v>
      </c>
      <c r="AJ46">
        <f t="shared" si="33"/>
        <v>0</v>
      </c>
      <c r="AK46">
        <v>22982.21</v>
      </c>
      <c r="AL46">
        <v>10723.51</v>
      </c>
      <c r="AM46">
        <v>8902.9</v>
      </c>
      <c r="AN46">
        <v>405.48</v>
      </c>
      <c r="AO46">
        <v>3355.8</v>
      </c>
      <c r="AP46">
        <v>0</v>
      </c>
      <c r="AQ46">
        <v>357</v>
      </c>
      <c r="AR46">
        <v>28.3</v>
      </c>
      <c r="AS46">
        <v>0</v>
      </c>
      <c r="AT46">
        <v>117</v>
      </c>
      <c r="AU46">
        <v>74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1</v>
      </c>
      <c r="BJ46" t="s">
        <v>142</v>
      </c>
      <c r="BM46">
        <v>22001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117</v>
      </c>
      <c r="CA46">
        <v>74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4"/>
        <v>2738.18</v>
      </c>
      <c r="CQ46">
        <f t="shared" si="53"/>
        <v>106377.21920000001</v>
      </c>
      <c r="CR46">
        <f t="shared" si="54"/>
        <v>139953.58799999999</v>
      </c>
      <c r="CS46">
        <f t="shared" si="37"/>
        <v>18185.778000000002</v>
      </c>
      <c r="CT46">
        <f t="shared" si="38"/>
        <v>150507.63</v>
      </c>
      <c r="CU46">
        <f t="shared" si="39"/>
        <v>0</v>
      </c>
      <c r="CV46">
        <f t="shared" si="40"/>
        <v>357</v>
      </c>
      <c r="CW46">
        <f t="shared" si="41"/>
        <v>28.3</v>
      </c>
      <c r="CX46">
        <f t="shared" si="42"/>
        <v>0</v>
      </c>
      <c r="CY46">
        <f t="shared" si="43"/>
        <v>1361.8566000000001</v>
      </c>
      <c r="CZ46">
        <f t="shared" si="44"/>
        <v>861.34520000000009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141</v>
      </c>
      <c r="DW46" t="s">
        <v>141</v>
      </c>
      <c r="DX46">
        <v>1000</v>
      </c>
      <c r="DZ46" t="s">
        <v>6</v>
      </c>
      <c r="EA46" t="s">
        <v>6</v>
      </c>
      <c r="EB46" t="s">
        <v>6</v>
      </c>
      <c r="EC46" t="s">
        <v>6</v>
      </c>
      <c r="EE46">
        <v>66696440</v>
      </c>
      <c r="EF46">
        <v>2</v>
      </c>
      <c r="EG46" t="s">
        <v>23</v>
      </c>
      <c r="EH46">
        <v>18</v>
      </c>
      <c r="EI46" t="s">
        <v>66</v>
      </c>
      <c r="EJ46">
        <v>1</v>
      </c>
      <c r="EK46">
        <v>22001</v>
      </c>
      <c r="EL46" t="s">
        <v>66</v>
      </c>
      <c r="EM46" t="s">
        <v>102</v>
      </c>
      <c r="EO46" t="s">
        <v>6</v>
      </c>
      <c r="EQ46">
        <v>0</v>
      </c>
      <c r="ER46">
        <v>22982.21</v>
      </c>
      <c r="ES46">
        <v>10723.51</v>
      </c>
      <c r="ET46">
        <v>8902.9</v>
      </c>
      <c r="EU46">
        <v>405.48</v>
      </c>
      <c r="EV46">
        <v>3355.8</v>
      </c>
      <c r="EW46">
        <v>357</v>
      </c>
      <c r="EX46">
        <v>28.3</v>
      </c>
      <c r="EY46">
        <v>0</v>
      </c>
      <c r="FQ46">
        <v>0</v>
      </c>
      <c r="FR46">
        <v>0</v>
      </c>
      <c r="FS46">
        <v>0</v>
      </c>
      <c r="FX46">
        <v>117</v>
      </c>
      <c r="FY46">
        <v>74</v>
      </c>
      <c r="GA46" t="s">
        <v>6</v>
      </c>
      <c r="GD46">
        <v>1</v>
      </c>
      <c r="GF46">
        <v>-2020953093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14"/>
        <v>0</v>
      </c>
      <c r="GM46">
        <f t="shared" si="45"/>
        <v>4961.3900000000003</v>
      </c>
      <c r="GN46">
        <f t="shared" si="15"/>
        <v>4961.3900000000003</v>
      </c>
      <c r="GO46">
        <f t="shared" si="16"/>
        <v>0</v>
      </c>
      <c r="GP46">
        <f t="shared" si="17"/>
        <v>0</v>
      </c>
      <c r="GR46">
        <v>0</v>
      </c>
      <c r="GS46">
        <v>3</v>
      </c>
      <c r="GT46">
        <v>0</v>
      </c>
      <c r="GU46" t="s">
        <v>6</v>
      </c>
      <c r="GV46">
        <f t="shared" si="46"/>
        <v>0</v>
      </c>
      <c r="GW46">
        <v>1</v>
      </c>
      <c r="GX46">
        <f t="shared" si="47"/>
        <v>0</v>
      </c>
      <c r="HA46">
        <v>0</v>
      </c>
      <c r="HB46">
        <v>0</v>
      </c>
      <c r="HC46">
        <f t="shared" si="48"/>
        <v>0</v>
      </c>
      <c r="HE46" t="s">
        <v>6</v>
      </c>
      <c r="HF46" t="s">
        <v>6</v>
      </c>
      <c r="HM46" t="s">
        <v>6</v>
      </c>
      <c r="HN46" t="s">
        <v>68</v>
      </c>
      <c r="HO46" t="s">
        <v>69</v>
      </c>
      <c r="HP46" t="s">
        <v>66</v>
      </c>
      <c r="HQ46" t="s">
        <v>66</v>
      </c>
      <c r="HS46">
        <v>0</v>
      </c>
      <c r="IK46">
        <v>0</v>
      </c>
      <c r="IL46" t="s">
        <v>759</v>
      </c>
      <c r="IM46">
        <v>6.8999999999999999E-3</v>
      </c>
    </row>
    <row r="47" spans="1:247" x14ac:dyDescent="0.2">
      <c r="A47">
        <v>18</v>
      </c>
      <c r="B47">
        <v>1</v>
      </c>
      <c r="C47">
        <v>69</v>
      </c>
      <c r="E47" t="s">
        <v>143</v>
      </c>
      <c r="F47" t="s">
        <v>144</v>
      </c>
      <c r="G47" t="s">
        <v>145</v>
      </c>
      <c r="H47" t="str">
        <f>'1.Ведомость'!C59</f>
        <v>т</v>
      </c>
      <c r="I47">
        <f>I46*J47</f>
        <v>6.8171999999999996E-2</v>
      </c>
      <c r="J47">
        <v>9.879999999999999</v>
      </c>
      <c r="K47">
        <v>9.8800000000000008</v>
      </c>
      <c r="O47">
        <f t="shared" si="18"/>
        <v>2242.87</v>
      </c>
      <c r="P47">
        <f t="shared" si="19"/>
        <v>2242.87</v>
      </c>
      <c r="Q47">
        <f t="shared" si="20"/>
        <v>0</v>
      </c>
      <c r="R47">
        <f t="shared" si="21"/>
        <v>0</v>
      </c>
      <c r="S47">
        <f t="shared" si="22"/>
        <v>0</v>
      </c>
      <c r="T47">
        <f t="shared" si="23"/>
        <v>0</v>
      </c>
      <c r="U47">
        <f t="shared" si="24"/>
        <v>0</v>
      </c>
      <c r="V47">
        <f t="shared" si="25"/>
        <v>0</v>
      </c>
      <c r="W47">
        <f t="shared" si="26"/>
        <v>0</v>
      </c>
      <c r="X47">
        <f t="shared" si="27"/>
        <v>0</v>
      </c>
      <c r="Y47">
        <f t="shared" si="28"/>
        <v>0</v>
      </c>
      <c r="AA47">
        <v>92790131</v>
      </c>
      <c r="AB47">
        <f t="shared" si="29"/>
        <v>3316.55</v>
      </c>
      <c r="AC47">
        <f t="shared" si="30"/>
        <v>3316.55</v>
      </c>
      <c r="AD47">
        <f t="shared" si="31"/>
        <v>0</v>
      </c>
      <c r="AE47">
        <f t="shared" si="49"/>
        <v>0</v>
      </c>
      <c r="AF47">
        <f t="shared" si="51"/>
        <v>0</v>
      </c>
      <c r="AG47">
        <f t="shared" si="32"/>
        <v>0</v>
      </c>
      <c r="AH47">
        <f t="shared" si="52"/>
        <v>0</v>
      </c>
      <c r="AI47">
        <f t="shared" si="50"/>
        <v>0</v>
      </c>
      <c r="AJ47">
        <f t="shared" si="33"/>
        <v>0</v>
      </c>
      <c r="AK47">
        <v>3316.55</v>
      </c>
      <c r="AL47">
        <v>3316.55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147</v>
      </c>
      <c r="BM47">
        <v>500001</v>
      </c>
      <c r="BN47">
        <v>0</v>
      </c>
      <c r="BO47" t="s">
        <v>6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4"/>
        <v>2242.87</v>
      </c>
      <c r="CQ47">
        <f t="shared" si="53"/>
        <v>32900.175999999999</v>
      </c>
      <c r="CR47">
        <f t="shared" si="54"/>
        <v>0</v>
      </c>
      <c r="CS47">
        <f t="shared" si="37"/>
        <v>0</v>
      </c>
      <c r="CT47">
        <f t="shared" si="38"/>
        <v>0</v>
      </c>
      <c r="CU47">
        <f t="shared" si="39"/>
        <v>0</v>
      </c>
      <c r="CV47">
        <f t="shared" si="40"/>
        <v>0</v>
      </c>
      <c r="CW47">
        <f t="shared" si="41"/>
        <v>0</v>
      </c>
      <c r="CX47">
        <f t="shared" si="42"/>
        <v>0</v>
      </c>
      <c r="CY47">
        <f t="shared" si="43"/>
        <v>0</v>
      </c>
      <c r="CZ47">
        <f t="shared" si="44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146</v>
      </c>
      <c r="DW47" t="s">
        <v>146</v>
      </c>
      <c r="DX47">
        <v>1000</v>
      </c>
      <c r="DZ47" t="s">
        <v>6</v>
      </c>
      <c r="EA47" t="s">
        <v>6</v>
      </c>
      <c r="EB47" t="s">
        <v>6</v>
      </c>
      <c r="EC47" t="s">
        <v>6</v>
      </c>
      <c r="EE47">
        <v>66696658</v>
      </c>
      <c r="EF47">
        <v>8</v>
      </c>
      <c r="EG47" t="s">
        <v>75</v>
      </c>
      <c r="EH47">
        <v>0</v>
      </c>
      <c r="EI47" t="s">
        <v>6</v>
      </c>
      <c r="EJ47">
        <v>1</v>
      </c>
      <c r="EK47">
        <v>500001</v>
      </c>
      <c r="EL47" t="s">
        <v>76</v>
      </c>
      <c r="EM47" t="s">
        <v>77</v>
      </c>
      <c r="EO47" t="s">
        <v>6</v>
      </c>
      <c r="EQ47">
        <v>0</v>
      </c>
      <c r="ER47">
        <v>3316.55</v>
      </c>
      <c r="ES47">
        <v>3316.55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-2132521053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14"/>
        <v>0</v>
      </c>
      <c r="GM47">
        <f t="shared" si="45"/>
        <v>2242.87</v>
      </c>
      <c r="GN47">
        <f t="shared" si="15"/>
        <v>2242.87</v>
      </c>
      <c r="GO47">
        <f t="shared" si="16"/>
        <v>0</v>
      </c>
      <c r="GP47">
        <f t="shared" si="17"/>
        <v>0</v>
      </c>
      <c r="GR47">
        <v>0</v>
      </c>
      <c r="GS47">
        <v>3</v>
      </c>
      <c r="GT47">
        <v>0</v>
      </c>
      <c r="GU47" t="s">
        <v>6</v>
      </c>
      <c r="GV47">
        <f t="shared" si="46"/>
        <v>0</v>
      </c>
      <c r="GW47">
        <v>1</v>
      </c>
      <c r="GX47">
        <f t="shared" si="47"/>
        <v>0</v>
      </c>
      <c r="HA47">
        <v>0</v>
      </c>
      <c r="HB47">
        <v>0</v>
      </c>
      <c r="HC47">
        <f t="shared" si="48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7" x14ac:dyDescent="0.2">
      <c r="A48">
        <v>17</v>
      </c>
      <c r="B48">
        <v>1</v>
      </c>
      <c r="C48">
        <f>ROW(SmtRes!A89)</f>
        <v>89</v>
      </c>
      <c r="D48">
        <f>ROW(EtalonRes!A88)</f>
        <v>88</v>
      </c>
      <c r="E48" t="s">
        <v>148</v>
      </c>
      <c r="F48" t="s">
        <v>149</v>
      </c>
      <c r="G48" t="s">
        <v>150</v>
      </c>
      <c r="H48" t="s">
        <v>141</v>
      </c>
      <c r="I48">
        <f>ROUND(0.6/1000,7)</f>
        <v>5.9999999999999995E-4</v>
      </c>
      <c r="J48">
        <v>0</v>
      </c>
      <c r="K48">
        <f>ROUND(0.6/1000,7)</f>
        <v>5.9999999999999995E-4</v>
      </c>
      <c r="O48">
        <f t="shared" si="18"/>
        <v>472.13</v>
      </c>
      <c r="P48">
        <f t="shared" si="19"/>
        <v>102.91</v>
      </c>
      <c r="Q48">
        <f t="shared" si="20"/>
        <v>273.37</v>
      </c>
      <c r="R48">
        <f t="shared" si="21"/>
        <v>67.59</v>
      </c>
      <c r="S48">
        <f t="shared" si="22"/>
        <v>95.85</v>
      </c>
      <c r="T48">
        <f t="shared" si="23"/>
        <v>0</v>
      </c>
      <c r="U48">
        <f t="shared" si="24"/>
        <v>0.23280000000000001</v>
      </c>
      <c r="V48">
        <f t="shared" si="25"/>
        <v>0.10647</v>
      </c>
      <c r="W48">
        <f t="shared" si="26"/>
        <v>0</v>
      </c>
      <c r="X48">
        <f t="shared" si="27"/>
        <v>191.22</v>
      </c>
      <c r="Y48">
        <f t="shared" si="28"/>
        <v>120.95</v>
      </c>
      <c r="AA48">
        <v>92790131</v>
      </c>
      <c r="AB48">
        <f t="shared" si="29"/>
        <v>49834.78</v>
      </c>
      <c r="AC48">
        <f t="shared" si="30"/>
        <v>17289.28</v>
      </c>
      <c r="AD48">
        <f t="shared" si="31"/>
        <v>28983.66</v>
      </c>
      <c r="AE48">
        <f t="shared" si="49"/>
        <v>2511.6999999999998</v>
      </c>
      <c r="AF48">
        <f t="shared" si="51"/>
        <v>3561.84</v>
      </c>
      <c r="AG48">
        <f t="shared" si="32"/>
        <v>0</v>
      </c>
      <c r="AH48">
        <f t="shared" si="52"/>
        <v>388</v>
      </c>
      <c r="AI48">
        <f t="shared" si="50"/>
        <v>177.45</v>
      </c>
      <c r="AJ48">
        <f t="shared" si="33"/>
        <v>0</v>
      </c>
      <c r="AK48">
        <v>49834.78</v>
      </c>
      <c r="AL48">
        <v>17289.28</v>
      </c>
      <c r="AM48">
        <v>28983.66</v>
      </c>
      <c r="AN48">
        <v>2511.6999999999998</v>
      </c>
      <c r="AO48">
        <v>3561.84</v>
      </c>
      <c r="AP48">
        <v>0</v>
      </c>
      <c r="AQ48">
        <v>388</v>
      </c>
      <c r="AR48">
        <v>177.45</v>
      </c>
      <c r="AS48">
        <v>0</v>
      </c>
      <c r="AT48">
        <v>117</v>
      </c>
      <c r="AU48">
        <v>74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151</v>
      </c>
      <c r="BM48">
        <v>22001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117</v>
      </c>
      <c r="CA48">
        <v>74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4"/>
        <v>472.13</v>
      </c>
      <c r="CQ48">
        <f t="shared" si="53"/>
        <v>171509.65759999998</v>
      </c>
      <c r="CR48">
        <f t="shared" si="54"/>
        <v>455623.13520000002</v>
      </c>
      <c r="CS48">
        <f t="shared" si="37"/>
        <v>112649.745</v>
      </c>
      <c r="CT48">
        <f t="shared" si="38"/>
        <v>159748.524</v>
      </c>
      <c r="CU48">
        <f t="shared" si="39"/>
        <v>0</v>
      </c>
      <c r="CV48">
        <f t="shared" si="40"/>
        <v>388</v>
      </c>
      <c r="CW48">
        <f t="shared" si="41"/>
        <v>177.45</v>
      </c>
      <c r="CX48">
        <f t="shared" si="42"/>
        <v>0</v>
      </c>
      <c r="CY48">
        <f t="shared" si="43"/>
        <v>191.22479999999999</v>
      </c>
      <c r="CZ48">
        <f t="shared" si="44"/>
        <v>120.9456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141</v>
      </c>
      <c r="DW48" t="s">
        <v>141</v>
      </c>
      <c r="DX48">
        <v>1000</v>
      </c>
      <c r="DZ48" t="s">
        <v>6</v>
      </c>
      <c r="EA48" t="s">
        <v>6</v>
      </c>
      <c r="EB48" t="s">
        <v>6</v>
      </c>
      <c r="EC48" t="s">
        <v>6</v>
      </c>
      <c r="EE48">
        <v>66696440</v>
      </c>
      <c r="EF48">
        <v>2</v>
      </c>
      <c r="EG48" t="s">
        <v>23</v>
      </c>
      <c r="EH48">
        <v>18</v>
      </c>
      <c r="EI48" t="s">
        <v>66</v>
      </c>
      <c r="EJ48">
        <v>1</v>
      </c>
      <c r="EK48">
        <v>22001</v>
      </c>
      <c r="EL48" t="s">
        <v>66</v>
      </c>
      <c r="EM48" t="s">
        <v>102</v>
      </c>
      <c r="EO48" t="s">
        <v>6</v>
      </c>
      <c r="EQ48">
        <v>0</v>
      </c>
      <c r="ER48">
        <v>49834.78</v>
      </c>
      <c r="ES48">
        <v>17289.28</v>
      </c>
      <c r="ET48">
        <v>28983.66</v>
      </c>
      <c r="EU48">
        <v>2511.6999999999998</v>
      </c>
      <c r="EV48">
        <v>3561.84</v>
      </c>
      <c r="EW48">
        <v>388</v>
      </c>
      <c r="EX48">
        <v>177.45</v>
      </c>
      <c r="EY48">
        <v>0</v>
      </c>
      <c r="FQ48">
        <v>0</v>
      </c>
      <c r="FR48">
        <v>0</v>
      </c>
      <c r="FS48">
        <v>0</v>
      </c>
      <c r="FX48">
        <v>117</v>
      </c>
      <c r="FY48">
        <v>74</v>
      </c>
      <c r="GA48" t="s">
        <v>6</v>
      </c>
      <c r="GD48">
        <v>1</v>
      </c>
      <c r="GF48">
        <v>-1740932518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14"/>
        <v>0</v>
      </c>
      <c r="GM48">
        <f t="shared" si="45"/>
        <v>784.3</v>
      </c>
      <c r="GN48">
        <f t="shared" si="15"/>
        <v>784.3</v>
      </c>
      <c r="GO48">
        <f t="shared" si="16"/>
        <v>0</v>
      </c>
      <c r="GP48">
        <f t="shared" si="17"/>
        <v>0</v>
      </c>
      <c r="GR48">
        <v>0</v>
      </c>
      <c r="GS48">
        <v>3</v>
      </c>
      <c r="GT48">
        <v>0</v>
      </c>
      <c r="GU48" t="s">
        <v>6</v>
      </c>
      <c r="GV48">
        <f t="shared" si="46"/>
        <v>0</v>
      </c>
      <c r="GW48">
        <v>1</v>
      </c>
      <c r="GX48">
        <f t="shared" si="47"/>
        <v>0</v>
      </c>
      <c r="HA48">
        <v>0</v>
      </c>
      <c r="HB48">
        <v>0</v>
      </c>
      <c r="HC48">
        <f t="shared" si="48"/>
        <v>0</v>
      </c>
      <c r="HE48" t="s">
        <v>6</v>
      </c>
      <c r="HF48" t="s">
        <v>6</v>
      </c>
      <c r="HM48" t="s">
        <v>6</v>
      </c>
      <c r="HN48" t="s">
        <v>68</v>
      </c>
      <c r="HO48" t="s">
        <v>69</v>
      </c>
      <c r="HP48" t="s">
        <v>66</v>
      </c>
      <c r="HQ48" t="s">
        <v>66</v>
      </c>
      <c r="HS48">
        <v>0</v>
      </c>
      <c r="IK48">
        <v>0</v>
      </c>
      <c r="IL48" t="s">
        <v>760</v>
      </c>
      <c r="IM48">
        <v>5.9999999999999995E-4</v>
      </c>
    </row>
    <row r="49" spans="1:247" x14ac:dyDescent="0.2">
      <c r="A49">
        <v>18</v>
      </c>
      <c r="B49">
        <v>1</v>
      </c>
      <c r="C49">
        <v>84</v>
      </c>
      <c r="E49" t="s">
        <v>152</v>
      </c>
      <c r="F49" t="s">
        <v>144</v>
      </c>
      <c r="G49" t="s">
        <v>145</v>
      </c>
      <c r="H49" t="str">
        <f>'1.Ведомость'!C62</f>
        <v>т</v>
      </c>
      <c r="I49">
        <f>I48*J49</f>
        <v>9.7199999999999995E-3</v>
      </c>
      <c r="J49">
        <v>16.2</v>
      </c>
      <c r="K49">
        <v>16.2</v>
      </c>
      <c r="O49">
        <f t="shared" si="18"/>
        <v>319.79000000000002</v>
      </c>
      <c r="P49">
        <f t="shared" si="19"/>
        <v>319.79000000000002</v>
      </c>
      <c r="Q49">
        <f t="shared" si="20"/>
        <v>0</v>
      </c>
      <c r="R49">
        <f t="shared" si="21"/>
        <v>0</v>
      </c>
      <c r="S49">
        <f t="shared" si="22"/>
        <v>0</v>
      </c>
      <c r="T49">
        <f t="shared" si="23"/>
        <v>0</v>
      </c>
      <c r="U49">
        <f t="shared" si="24"/>
        <v>0</v>
      </c>
      <c r="V49">
        <f t="shared" si="25"/>
        <v>0</v>
      </c>
      <c r="W49">
        <f t="shared" si="26"/>
        <v>0</v>
      </c>
      <c r="X49">
        <f t="shared" si="27"/>
        <v>0</v>
      </c>
      <c r="Y49">
        <f t="shared" si="28"/>
        <v>0</v>
      </c>
      <c r="AA49">
        <v>92790131</v>
      </c>
      <c r="AB49">
        <f t="shared" si="29"/>
        <v>3316.55</v>
      </c>
      <c r="AC49">
        <f t="shared" si="30"/>
        <v>3316.55</v>
      </c>
      <c r="AD49">
        <f t="shared" si="31"/>
        <v>0</v>
      </c>
      <c r="AE49">
        <f t="shared" si="49"/>
        <v>0</v>
      </c>
      <c r="AF49">
        <f t="shared" si="51"/>
        <v>0</v>
      </c>
      <c r="AG49">
        <f t="shared" si="32"/>
        <v>0</v>
      </c>
      <c r="AH49">
        <f t="shared" si="52"/>
        <v>0</v>
      </c>
      <c r="AI49">
        <f t="shared" si="50"/>
        <v>0</v>
      </c>
      <c r="AJ49">
        <f t="shared" si="33"/>
        <v>0</v>
      </c>
      <c r="AK49">
        <v>3316.55</v>
      </c>
      <c r="AL49">
        <v>3316.55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147</v>
      </c>
      <c r="BM49">
        <v>500001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4"/>
        <v>319.79000000000002</v>
      </c>
      <c r="CQ49">
        <f t="shared" si="53"/>
        <v>32900.175999999999</v>
      </c>
      <c r="CR49">
        <f t="shared" si="54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 t="shared" si="43"/>
        <v>0</v>
      </c>
      <c r="CZ49">
        <f t="shared" si="44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146</v>
      </c>
      <c r="DW49" t="s">
        <v>146</v>
      </c>
      <c r="DX49">
        <v>1000</v>
      </c>
      <c r="DZ49" t="s">
        <v>6</v>
      </c>
      <c r="EA49" t="s">
        <v>6</v>
      </c>
      <c r="EB49" t="s">
        <v>6</v>
      </c>
      <c r="EC49" t="s">
        <v>6</v>
      </c>
      <c r="EE49">
        <v>66696658</v>
      </c>
      <c r="EF49">
        <v>8</v>
      </c>
      <c r="EG49" t="s">
        <v>75</v>
      </c>
      <c r="EH49">
        <v>0</v>
      </c>
      <c r="EI49" t="s">
        <v>6</v>
      </c>
      <c r="EJ49">
        <v>1</v>
      </c>
      <c r="EK49">
        <v>500001</v>
      </c>
      <c r="EL49" t="s">
        <v>76</v>
      </c>
      <c r="EM49" t="s">
        <v>77</v>
      </c>
      <c r="EO49" t="s">
        <v>6</v>
      </c>
      <c r="EQ49">
        <v>0</v>
      </c>
      <c r="ER49">
        <v>3316.55</v>
      </c>
      <c r="ES49">
        <v>3316.55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6</v>
      </c>
      <c r="GD49">
        <v>1</v>
      </c>
      <c r="GF49">
        <v>-2132521053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14"/>
        <v>0</v>
      </c>
      <c r="GM49">
        <f t="shared" si="45"/>
        <v>319.79000000000002</v>
      </c>
      <c r="GN49">
        <f t="shared" si="15"/>
        <v>319.79000000000002</v>
      </c>
      <c r="GO49">
        <f t="shared" si="16"/>
        <v>0</v>
      </c>
      <c r="GP49">
        <f t="shared" si="17"/>
        <v>0</v>
      </c>
      <c r="GR49">
        <v>0</v>
      </c>
      <c r="GS49">
        <v>3</v>
      </c>
      <c r="GT49">
        <v>0</v>
      </c>
      <c r="GU49" t="s">
        <v>6</v>
      </c>
      <c r="GV49">
        <f t="shared" si="46"/>
        <v>0</v>
      </c>
      <c r="GW49">
        <v>1</v>
      </c>
      <c r="GX49">
        <f t="shared" si="47"/>
        <v>0</v>
      </c>
      <c r="HA49">
        <v>0</v>
      </c>
      <c r="HB49">
        <v>0</v>
      </c>
      <c r="HC49">
        <f t="shared" si="48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7" x14ac:dyDescent="0.2">
      <c r="A50">
        <v>17</v>
      </c>
      <c r="B50">
        <v>1</v>
      </c>
      <c r="C50">
        <f>ROW(SmtRes!A93)</f>
        <v>93</v>
      </c>
      <c r="D50">
        <f>ROW(EtalonRes!A92)</f>
        <v>92</v>
      </c>
      <c r="E50" t="s">
        <v>153</v>
      </c>
      <c r="F50" t="s">
        <v>154</v>
      </c>
      <c r="G50" t="s">
        <v>155</v>
      </c>
      <c r="H50" t="s">
        <v>105</v>
      </c>
      <c r="I50">
        <v>23</v>
      </c>
      <c r="J50">
        <v>0</v>
      </c>
      <c r="K50">
        <v>23</v>
      </c>
      <c r="O50">
        <f t="shared" si="18"/>
        <v>50046.43</v>
      </c>
      <c r="P50">
        <f t="shared" si="19"/>
        <v>21885.11</v>
      </c>
      <c r="Q50">
        <f t="shared" si="20"/>
        <v>0</v>
      </c>
      <c r="R50">
        <f t="shared" si="21"/>
        <v>0</v>
      </c>
      <c r="S50">
        <f t="shared" si="22"/>
        <v>28161.32</v>
      </c>
      <c r="T50">
        <f t="shared" si="23"/>
        <v>0</v>
      </c>
      <c r="U50">
        <f t="shared" si="24"/>
        <v>69.23</v>
      </c>
      <c r="V50">
        <f t="shared" si="25"/>
        <v>0</v>
      </c>
      <c r="W50">
        <f t="shared" si="26"/>
        <v>0</v>
      </c>
      <c r="X50">
        <f t="shared" si="27"/>
        <v>34075.199999999997</v>
      </c>
      <c r="Y50">
        <f t="shared" si="28"/>
        <v>20276.150000000001</v>
      </c>
      <c r="AA50">
        <v>92790131</v>
      </c>
      <c r="AB50">
        <f t="shared" si="29"/>
        <v>123.22</v>
      </c>
      <c r="AC50">
        <f t="shared" si="30"/>
        <v>95.92</v>
      </c>
      <c r="AD50">
        <f t="shared" si="31"/>
        <v>0</v>
      </c>
      <c r="AE50">
        <f t="shared" si="49"/>
        <v>0</v>
      </c>
      <c r="AF50">
        <f t="shared" si="51"/>
        <v>27.3</v>
      </c>
      <c r="AG50">
        <f t="shared" si="32"/>
        <v>0</v>
      </c>
      <c r="AH50">
        <f t="shared" si="52"/>
        <v>3.01</v>
      </c>
      <c r="AI50">
        <f t="shared" si="50"/>
        <v>0</v>
      </c>
      <c r="AJ50">
        <f t="shared" si="33"/>
        <v>0</v>
      </c>
      <c r="AK50">
        <v>123.22</v>
      </c>
      <c r="AL50">
        <v>95.92</v>
      </c>
      <c r="AM50">
        <v>0</v>
      </c>
      <c r="AN50">
        <v>0</v>
      </c>
      <c r="AO50">
        <v>27.3</v>
      </c>
      <c r="AP50">
        <v>0</v>
      </c>
      <c r="AQ50">
        <v>3.01</v>
      </c>
      <c r="AR50">
        <v>0</v>
      </c>
      <c r="AS50">
        <v>0</v>
      </c>
      <c r="AT50">
        <v>121</v>
      </c>
      <c r="AU50">
        <v>72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1</v>
      </c>
      <c r="BJ50" t="s">
        <v>156</v>
      </c>
      <c r="BM50">
        <v>16001</v>
      </c>
      <c r="BN50">
        <v>0</v>
      </c>
      <c r="BO50" t="s">
        <v>6</v>
      </c>
      <c r="BP50">
        <v>0</v>
      </c>
      <c r="BQ50">
        <v>22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121</v>
      </c>
      <c r="CA50">
        <v>72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4"/>
        <v>50046.43</v>
      </c>
      <c r="CQ50">
        <f t="shared" si="53"/>
        <v>951.52639999999997</v>
      </c>
      <c r="CR50">
        <f t="shared" si="54"/>
        <v>0</v>
      </c>
      <c r="CS50">
        <f t="shared" si="37"/>
        <v>0</v>
      </c>
      <c r="CT50">
        <f t="shared" si="38"/>
        <v>1224.405</v>
      </c>
      <c r="CU50">
        <f t="shared" si="39"/>
        <v>0</v>
      </c>
      <c r="CV50">
        <f t="shared" si="40"/>
        <v>3.01</v>
      </c>
      <c r="CW50">
        <f t="shared" si="41"/>
        <v>0</v>
      </c>
      <c r="CX50">
        <f t="shared" si="42"/>
        <v>0</v>
      </c>
      <c r="CY50">
        <f t="shared" si="43"/>
        <v>34075.197199999995</v>
      </c>
      <c r="CZ50">
        <f t="shared" si="44"/>
        <v>20276.150399999999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105</v>
      </c>
      <c r="DW50" t="s">
        <v>105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66696433</v>
      </c>
      <c r="EF50">
        <v>22</v>
      </c>
      <c r="EG50" t="s">
        <v>157</v>
      </c>
      <c r="EH50">
        <v>16</v>
      </c>
      <c r="EI50" t="s">
        <v>158</v>
      </c>
      <c r="EJ50">
        <v>1</v>
      </c>
      <c r="EK50">
        <v>16001</v>
      </c>
      <c r="EL50" t="s">
        <v>159</v>
      </c>
      <c r="EM50" t="s">
        <v>160</v>
      </c>
      <c r="EO50" t="s">
        <v>6</v>
      </c>
      <c r="EQ50">
        <v>0</v>
      </c>
      <c r="ER50">
        <v>123.22</v>
      </c>
      <c r="ES50">
        <v>95.92</v>
      </c>
      <c r="ET50">
        <v>0</v>
      </c>
      <c r="EU50">
        <v>0</v>
      </c>
      <c r="EV50">
        <v>27.3</v>
      </c>
      <c r="EW50">
        <v>3.01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121</v>
      </c>
      <c r="FY50">
        <v>72</v>
      </c>
      <c r="GA50" t="s">
        <v>6</v>
      </c>
      <c r="GD50">
        <v>1</v>
      </c>
      <c r="GF50">
        <v>157959699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14"/>
        <v>0</v>
      </c>
      <c r="GM50">
        <f t="shared" si="45"/>
        <v>104397.78</v>
      </c>
      <c r="GN50">
        <f t="shared" si="15"/>
        <v>104397.78</v>
      </c>
      <c r="GO50">
        <f t="shared" si="16"/>
        <v>0</v>
      </c>
      <c r="GP50">
        <f t="shared" si="17"/>
        <v>0</v>
      </c>
      <c r="GR50">
        <v>0</v>
      </c>
      <c r="GS50">
        <v>3</v>
      </c>
      <c r="GT50">
        <v>0</v>
      </c>
      <c r="GU50" t="s">
        <v>6</v>
      </c>
      <c r="GV50">
        <f t="shared" si="46"/>
        <v>0</v>
      </c>
      <c r="GW50">
        <v>1</v>
      </c>
      <c r="GX50">
        <f t="shared" si="47"/>
        <v>0</v>
      </c>
      <c r="HA50">
        <v>0</v>
      </c>
      <c r="HB50">
        <v>0</v>
      </c>
      <c r="HC50">
        <f t="shared" si="48"/>
        <v>0</v>
      </c>
      <c r="HE50" t="s">
        <v>6</v>
      </c>
      <c r="HF50" t="s">
        <v>6</v>
      </c>
      <c r="HM50" t="s">
        <v>6</v>
      </c>
      <c r="HN50" t="s">
        <v>161</v>
      </c>
      <c r="HO50" t="s">
        <v>162</v>
      </c>
      <c r="HP50" t="s">
        <v>158</v>
      </c>
      <c r="HQ50" t="s">
        <v>158</v>
      </c>
      <c r="HS50">
        <v>0</v>
      </c>
      <c r="IK50">
        <v>0</v>
      </c>
    </row>
    <row r="51" spans="1:247" x14ac:dyDescent="0.2">
      <c r="A51">
        <v>17</v>
      </c>
      <c r="B51">
        <v>1</v>
      </c>
      <c r="C51">
        <f>ROW(SmtRes!A99)</f>
        <v>99</v>
      </c>
      <c r="D51">
        <f>ROW(EtalonRes!A98)</f>
        <v>98</v>
      </c>
      <c r="E51" t="s">
        <v>163</v>
      </c>
      <c r="F51" t="s">
        <v>164</v>
      </c>
      <c r="G51" t="s">
        <v>165</v>
      </c>
      <c r="H51" t="s">
        <v>105</v>
      </c>
      <c r="I51">
        <v>2</v>
      </c>
      <c r="J51">
        <v>0</v>
      </c>
      <c r="K51">
        <v>2</v>
      </c>
      <c r="O51">
        <f t="shared" si="18"/>
        <v>5364.23</v>
      </c>
      <c r="P51">
        <f t="shared" si="19"/>
        <v>2447.0700000000002</v>
      </c>
      <c r="Q51">
        <f t="shared" si="20"/>
        <v>20.75</v>
      </c>
      <c r="R51">
        <f t="shared" si="21"/>
        <v>10.76</v>
      </c>
      <c r="S51">
        <f t="shared" si="22"/>
        <v>2896.41</v>
      </c>
      <c r="T51">
        <f t="shared" si="23"/>
        <v>0</v>
      </c>
      <c r="U51">
        <f t="shared" si="24"/>
        <v>7.12</v>
      </c>
      <c r="V51">
        <f t="shared" si="25"/>
        <v>0.02</v>
      </c>
      <c r="W51">
        <f t="shared" si="26"/>
        <v>0</v>
      </c>
      <c r="X51">
        <f t="shared" si="27"/>
        <v>3517.68</v>
      </c>
      <c r="Y51">
        <f t="shared" si="28"/>
        <v>2093.16</v>
      </c>
      <c r="AA51">
        <v>92790131</v>
      </c>
      <c r="AB51">
        <f t="shared" si="29"/>
        <v>156.29</v>
      </c>
      <c r="AC51">
        <f t="shared" si="30"/>
        <v>123.34</v>
      </c>
      <c r="AD51">
        <f t="shared" si="31"/>
        <v>0.66</v>
      </c>
      <c r="AE51">
        <f t="shared" si="49"/>
        <v>0.12</v>
      </c>
      <c r="AF51">
        <f t="shared" si="51"/>
        <v>32.29</v>
      </c>
      <c r="AG51">
        <f t="shared" si="32"/>
        <v>0</v>
      </c>
      <c r="AH51">
        <f t="shared" si="52"/>
        <v>3.56</v>
      </c>
      <c r="AI51">
        <f t="shared" si="50"/>
        <v>0.01</v>
      </c>
      <c r="AJ51">
        <f t="shared" si="33"/>
        <v>0</v>
      </c>
      <c r="AK51">
        <v>156.29</v>
      </c>
      <c r="AL51">
        <v>123.34</v>
      </c>
      <c r="AM51">
        <v>0.66</v>
      </c>
      <c r="AN51">
        <v>0.12</v>
      </c>
      <c r="AO51">
        <v>32.29</v>
      </c>
      <c r="AP51">
        <v>0</v>
      </c>
      <c r="AQ51">
        <v>3.56</v>
      </c>
      <c r="AR51">
        <v>0.01</v>
      </c>
      <c r="AS51">
        <v>0</v>
      </c>
      <c r="AT51">
        <v>121</v>
      </c>
      <c r="AU51">
        <v>72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166</v>
      </c>
      <c r="BM51">
        <v>16001</v>
      </c>
      <c r="BN51">
        <v>0</v>
      </c>
      <c r="BO51" t="s">
        <v>6</v>
      </c>
      <c r="BP51">
        <v>0</v>
      </c>
      <c r="BQ51">
        <v>22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121</v>
      </c>
      <c r="CA51">
        <v>72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4"/>
        <v>5364.23</v>
      </c>
      <c r="CQ51">
        <f t="shared" si="53"/>
        <v>1223.5328</v>
      </c>
      <c r="CR51">
        <f t="shared" si="54"/>
        <v>10.375200000000001</v>
      </c>
      <c r="CS51">
        <f t="shared" si="37"/>
        <v>5.3819999999999997</v>
      </c>
      <c r="CT51">
        <f t="shared" si="38"/>
        <v>1448.2065</v>
      </c>
      <c r="CU51">
        <f t="shared" si="39"/>
        <v>0</v>
      </c>
      <c r="CV51">
        <f t="shared" si="40"/>
        <v>3.56</v>
      </c>
      <c r="CW51">
        <f t="shared" si="41"/>
        <v>0.01</v>
      </c>
      <c r="CX51">
        <f t="shared" si="42"/>
        <v>0</v>
      </c>
      <c r="CY51">
        <f t="shared" si="43"/>
        <v>3517.6757000000002</v>
      </c>
      <c r="CZ51">
        <f t="shared" si="44"/>
        <v>2093.1623999999997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105</v>
      </c>
      <c r="DW51" t="s">
        <v>105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66696433</v>
      </c>
      <c r="EF51">
        <v>22</v>
      </c>
      <c r="EG51" t="s">
        <v>157</v>
      </c>
      <c r="EH51">
        <v>16</v>
      </c>
      <c r="EI51" t="s">
        <v>158</v>
      </c>
      <c r="EJ51">
        <v>1</v>
      </c>
      <c r="EK51">
        <v>16001</v>
      </c>
      <c r="EL51" t="s">
        <v>159</v>
      </c>
      <c r="EM51" t="s">
        <v>160</v>
      </c>
      <c r="EO51" t="s">
        <v>6</v>
      </c>
      <c r="EQ51">
        <v>0</v>
      </c>
      <c r="ER51">
        <v>156.29</v>
      </c>
      <c r="ES51">
        <v>123.34</v>
      </c>
      <c r="ET51">
        <v>0.66</v>
      </c>
      <c r="EU51">
        <v>0.12</v>
      </c>
      <c r="EV51">
        <v>32.29</v>
      </c>
      <c r="EW51">
        <v>3.56</v>
      </c>
      <c r="EX51">
        <v>0.01</v>
      </c>
      <c r="EY51">
        <v>0</v>
      </c>
      <c r="FQ51">
        <v>0</v>
      </c>
      <c r="FR51">
        <v>0</v>
      </c>
      <c r="FS51">
        <v>0</v>
      </c>
      <c r="FX51">
        <v>121</v>
      </c>
      <c r="FY51">
        <v>72</v>
      </c>
      <c r="GA51" t="s">
        <v>6</v>
      </c>
      <c r="GD51">
        <v>1</v>
      </c>
      <c r="GF51">
        <v>-213470623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14"/>
        <v>0</v>
      </c>
      <c r="GM51">
        <f t="shared" si="45"/>
        <v>10975.07</v>
      </c>
      <c r="GN51">
        <f t="shared" si="15"/>
        <v>10975.07</v>
      </c>
      <c r="GO51">
        <f t="shared" si="16"/>
        <v>0</v>
      </c>
      <c r="GP51">
        <f t="shared" si="17"/>
        <v>0</v>
      </c>
      <c r="GR51">
        <v>0</v>
      </c>
      <c r="GS51">
        <v>3</v>
      </c>
      <c r="GT51">
        <v>0</v>
      </c>
      <c r="GU51" t="s">
        <v>6</v>
      </c>
      <c r="GV51">
        <f t="shared" si="46"/>
        <v>0</v>
      </c>
      <c r="GW51">
        <v>1</v>
      </c>
      <c r="GX51">
        <f t="shared" si="47"/>
        <v>0</v>
      </c>
      <c r="HA51">
        <v>0</v>
      </c>
      <c r="HB51">
        <v>0</v>
      </c>
      <c r="HC51">
        <f t="shared" si="48"/>
        <v>0</v>
      </c>
      <c r="HE51" t="s">
        <v>6</v>
      </c>
      <c r="HF51" t="s">
        <v>6</v>
      </c>
      <c r="HM51" t="s">
        <v>6</v>
      </c>
      <c r="HN51" t="s">
        <v>161</v>
      </c>
      <c r="HO51" t="s">
        <v>162</v>
      </c>
      <c r="HP51" t="s">
        <v>158</v>
      </c>
      <c r="HQ51" t="s">
        <v>158</v>
      </c>
      <c r="HS51">
        <v>0</v>
      </c>
      <c r="IK51">
        <v>0</v>
      </c>
    </row>
    <row r="52" spans="1:247" x14ac:dyDescent="0.2">
      <c r="A52">
        <v>17</v>
      </c>
      <c r="B52">
        <v>1</v>
      </c>
      <c r="C52">
        <f>ROW(SmtRes!A116)</f>
        <v>116</v>
      </c>
      <c r="D52">
        <f>ROW(EtalonRes!A115)</f>
        <v>115</v>
      </c>
      <c r="E52" t="s">
        <v>167</v>
      </c>
      <c r="F52" t="s">
        <v>168</v>
      </c>
      <c r="G52" t="s">
        <v>169</v>
      </c>
      <c r="H52" t="s">
        <v>64</v>
      </c>
      <c r="I52">
        <f>ROUND(8.91/10,7)</f>
        <v>0.89100000000000001</v>
      </c>
      <c r="J52">
        <v>0</v>
      </c>
      <c r="K52">
        <f>ROUND(8.91/10,7)</f>
        <v>0.89100000000000001</v>
      </c>
      <c r="O52">
        <f t="shared" si="18"/>
        <v>109128.27</v>
      </c>
      <c r="P52">
        <f t="shared" si="19"/>
        <v>26676.05</v>
      </c>
      <c r="Q52">
        <f t="shared" si="20"/>
        <v>32184.04</v>
      </c>
      <c r="R52">
        <f t="shared" si="21"/>
        <v>11442.53</v>
      </c>
      <c r="S52">
        <f t="shared" si="22"/>
        <v>50268.18</v>
      </c>
      <c r="T52">
        <f t="shared" si="23"/>
        <v>0</v>
      </c>
      <c r="U52">
        <f t="shared" si="24"/>
        <v>123.57279</v>
      </c>
      <c r="V52">
        <f t="shared" si="25"/>
        <v>19.486170000000001</v>
      </c>
      <c r="W52">
        <f t="shared" si="26"/>
        <v>0</v>
      </c>
      <c r="X52">
        <f t="shared" si="27"/>
        <v>72201.53</v>
      </c>
      <c r="Y52">
        <f t="shared" si="28"/>
        <v>45665.93</v>
      </c>
      <c r="AA52">
        <v>92790131</v>
      </c>
      <c r="AB52">
        <f t="shared" si="29"/>
        <v>6573.8</v>
      </c>
      <c r="AC52">
        <f t="shared" si="30"/>
        <v>3018.09</v>
      </c>
      <c r="AD52">
        <f t="shared" si="31"/>
        <v>2297.79</v>
      </c>
      <c r="AE52">
        <f t="shared" si="49"/>
        <v>286.33999999999997</v>
      </c>
      <c r="AF52">
        <f t="shared" si="51"/>
        <v>1257.92</v>
      </c>
      <c r="AG52">
        <f t="shared" si="32"/>
        <v>0</v>
      </c>
      <c r="AH52">
        <f t="shared" si="52"/>
        <v>138.69</v>
      </c>
      <c r="AI52">
        <f t="shared" si="50"/>
        <v>21.87</v>
      </c>
      <c r="AJ52">
        <f t="shared" si="33"/>
        <v>0</v>
      </c>
      <c r="AK52">
        <v>6573.8</v>
      </c>
      <c r="AL52">
        <v>3018.09</v>
      </c>
      <c r="AM52">
        <v>2297.79</v>
      </c>
      <c r="AN52">
        <v>286.33999999999997</v>
      </c>
      <c r="AO52">
        <v>1257.92</v>
      </c>
      <c r="AP52">
        <v>0</v>
      </c>
      <c r="AQ52">
        <v>138.69</v>
      </c>
      <c r="AR52">
        <v>21.87</v>
      </c>
      <c r="AS52">
        <v>0</v>
      </c>
      <c r="AT52">
        <v>117</v>
      </c>
      <c r="AU52">
        <v>74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1</v>
      </c>
      <c r="BJ52" t="s">
        <v>170</v>
      </c>
      <c r="BM52">
        <v>23001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117</v>
      </c>
      <c r="CA52">
        <v>74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4"/>
        <v>109128.26999999999</v>
      </c>
      <c r="CQ52">
        <f t="shared" si="53"/>
        <v>29939.452800000003</v>
      </c>
      <c r="CR52">
        <f t="shared" si="54"/>
        <v>36121.258800000003</v>
      </c>
      <c r="CS52">
        <f t="shared" si="37"/>
        <v>12842.349</v>
      </c>
      <c r="CT52">
        <f t="shared" si="38"/>
        <v>56417.712000000007</v>
      </c>
      <c r="CU52">
        <f t="shared" si="39"/>
        <v>0</v>
      </c>
      <c r="CV52">
        <f t="shared" si="40"/>
        <v>138.69</v>
      </c>
      <c r="CW52">
        <f t="shared" si="41"/>
        <v>21.87</v>
      </c>
      <c r="CX52">
        <f t="shared" si="42"/>
        <v>0</v>
      </c>
      <c r="CY52">
        <f t="shared" si="43"/>
        <v>72201.530700000003</v>
      </c>
      <c r="CZ52">
        <f t="shared" si="44"/>
        <v>45665.9254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1007</v>
      </c>
      <c r="DV52" t="s">
        <v>64</v>
      </c>
      <c r="DW52" t="s">
        <v>64</v>
      </c>
      <c r="DX52">
        <v>10</v>
      </c>
      <c r="DZ52" t="s">
        <v>6</v>
      </c>
      <c r="EA52" t="s">
        <v>6</v>
      </c>
      <c r="EB52" t="s">
        <v>6</v>
      </c>
      <c r="EC52" t="s">
        <v>6</v>
      </c>
      <c r="EE52">
        <v>66696441</v>
      </c>
      <c r="EF52">
        <v>2</v>
      </c>
      <c r="EG52" t="s">
        <v>23</v>
      </c>
      <c r="EH52">
        <v>18</v>
      </c>
      <c r="EI52" t="s">
        <v>66</v>
      </c>
      <c r="EJ52">
        <v>1</v>
      </c>
      <c r="EK52">
        <v>23001</v>
      </c>
      <c r="EL52" t="s">
        <v>66</v>
      </c>
      <c r="EM52" t="s">
        <v>67</v>
      </c>
      <c r="EO52" t="s">
        <v>6</v>
      </c>
      <c r="EQ52">
        <v>131072</v>
      </c>
      <c r="ER52">
        <v>6573.8</v>
      </c>
      <c r="ES52">
        <v>3018.09</v>
      </c>
      <c r="ET52">
        <v>2297.79</v>
      </c>
      <c r="EU52">
        <v>286.33999999999997</v>
      </c>
      <c r="EV52">
        <v>1257.92</v>
      </c>
      <c r="EW52">
        <v>138.69</v>
      </c>
      <c r="EX52">
        <v>21.87</v>
      </c>
      <c r="EY52">
        <v>0</v>
      </c>
      <c r="FQ52">
        <v>0</v>
      </c>
      <c r="FR52">
        <v>0</v>
      </c>
      <c r="FS52">
        <v>0</v>
      </c>
      <c r="FX52">
        <v>117</v>
      </c>
      <c r="FY52">
        <v>74</v>
      </c>
      <c r="GA52" t="s">
        <v>6</v>
      </c>
      <c r="GD52">
        <v>1</v>
      </c>
      <c r="GF52">
        <v>1194528826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14"/>
        <v>0</v>
      </c>
      <c r="GM52">
        <f t="shared" si="45"/>
        <v>226995.73</v>
      </c>
      <c r="GN52">
        <f t="shared" si="15"/>
        <v>226995.73</v>
      </c>
      <c r="GO52">
        <f t="shared" si="16"/>
        <v>0</v>
      </c>
      <c r="GP52">
        <f t="shared" si="17"/>
        <v>0</v>
      </c>
      <c r="GR52">
        <v>0</v>
      </c>
      <c r="GS52">
        <v>3</v>
      </c>
      <c r="GT52">
        <v>0</v>
      </c>
      <c r="GU52" t="s">
        <v>6</v>
      </c>
      <c r="GV52">
        <f t="shared" si="46"/>
        <v>0</v>
      </c>
      <c r="GW52">
        <v>1</v>
      </c>
      <c r="GX52">
        <f t="shared" si="47"/>
        <v>0</v>
      </c>
      <c r="HA52">
        <v>0</v>
      </c>
      <c r="HB52">
        <v>0</v>
      </c>
      <c r="HC52">
        <f t="shared" si="48"/>
        <v>0</v>
      </c>
      <c r="HE52" t="s">
        <v>6</v>
      </c>
      <c r="HF52" t="s">
        <v>6</v>
      </c>
      <c r="HM52" t="s">
        <v>6</v>
      </c>
      <c r="HN52" t="s">
        <v>68</v>
      </c>
      <c r="HO52" t="s">
        <v>69</v>
      </c>
      <c r="HP52" t="s">
        <v>66</v>
      </c>
      <c r="HQ52" t="s">
        <v>66</v>
      </c>
      <c r="HS52">
        <v>0</v>
      </c>
      <c r="IK52">
        <v>0</v>
      </c>
      <c r="IL52" t="s">
        <v>761</v>
      </c>
      <c r="IM52">
        <v>0.89100000000000001</v>
      </c>
    </row>
    <row r="53" spans="1:247" x14ac:dyDescent="0.2">
      <c r="A53">
        <v>18</v>
      </c>
      <c r="B53">
        <v>1</v>
      </c>
      <c r="C53">
        <v>114</v>
      </c>
      <c r="E53" t="s">
        <v>171</v>
      </c>
      <c r="F53" t="s">
        <v>172</v>
      </c>
      <c r="G53" t="s">
        <v>173</v>
      </c>
      <c r="H53" t="str">
        <f>'1.Ведомость'!C67</f>
        <v>т</v>
      </c>
      <c r="I53">
        <f>I52*J53</f>
        <v>0.1326</v>
      </c>
      <c r="J53">
        <v>0.14882154882154883</v>
      </c>
      <c r="K53">
        <v>0.1488215</v>
      </c>
      <c r="O53">
        <f t="shared" si="18"/>
        <v>21911.88</v>
      </c>
      <c r="P53">
        <f t="shared" si="19"/>
        <v>21911.88</v>
      </c>
      <c r="Q53">
        <f t="shared" si="20"/>
        <v>0</v>
      </c>
      <c r="R53">
        <f t="shared" si="21"/>
        <v>0</v>
      </c>
      <c r="S53">
        <f t="shared" si="22"/>
        <v>0</v>
      </c>
      <c r="T53">
        <f t="shared" si="23"/>
        <v>0</v>
      </c>
      <c r="U53">
        <f t="shared" si="24"/>
        <v>0</v>
      </c>
      <c r="V53">
        <f t="shared" si="25"/>
        <v>0</v>
      </c>
      <c r="W53">
        <f t="shared" si="26"/>
        <v>0</v>
      </c>
      <c r="X53">
        <f t="shared" si="27"/>
        <v>0</v>
      </c>
      <c r="Y53">
        <f t="shared" si="28"/>
        <v>0</v>
      </c>
      <c r="AA53">
        <v>92790131</v>
      </c>
      <c r="AB53">
        <f t="shared" si="29"/>
        <v>165247.96</v>
      </c>
      <c r="AC53">
        <f t="shared" si="30"/>
        <v>165247.96</v>
      </c>
      <c r="AD53">
        <f t="shared" si="31"/>
        <v>0</v>
      </c>
      <c r="AE53">
        <f t="shared" si="49"/>
        <v>0</v>
      </c>
      <c r="AF53">
        <f t="shared" si="51"/>
        <v>0</v>
      </c>
      <c r="AG53">
        <f t="shared" si="32"/>
        <v>0</v>
      </c>
      <c r="AH53">
        <f t="shared" si="52"/>
        <v>0</v>
      </c>
      <c r="AI53">
        <f t="shared" si="50"/>
        <v>0</v>
      </c>
      <c r="AJ53">
        <f t="shared" si="33"/>
        <v>0</v>
      </c>
      <c r="AK53">
        <v>165247.96000000002</v>
      </c>
      <c r="AL53">
        <v>165247.96000000002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174</v>
      </c>
      <c r="BM53">
        <v>500001</v>
      </c>
      <c r="BN53">
        <v>0</v>
      </c>
      <c r="BO53" t="s">
        <v>6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4"/>
        <v>21911.88</v>
      </c>
      <c r="CQ53">
        <f t="shared" ref="CQ53:CR55" si="55">AC53</f>
        <v>165247.96</v>
      </c>
      <c r="CR53">
        <f t="shared" si="55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 t="shared" si="43"/>
        <v>0</v>
      </c>
      <c r="CZ53">
        <f t="shared" si="44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146</v>
      </c>
      <c r="DW53" t="s">
        <v>146</v>
      </c>
      <c r="DX53">
        <v>1000</v>
      </c>
      <c r="DZ53" t="s">
        <v>6</v>
      </c>
      <c r="EA53" t="s">
        <v>6</v>
      </c>
      <c r="EB53" t="s">
        <v>6</v>
      </c>
      <c r="EC53" t="s">
        <v>6</v>
      </c>
      <c r="EE53">
        <v>66696658</v>
      </c>
      <c r="EF53">
        <v>8</v>
      </c>
      <c r="EG53" t="s">
        <v>75</v>
      </c>
      <c r="EH53">
        <v>0</v>
      </c>
      <c r="EI53" t="s">
        <v>6</v>
      </c>
      <c r="EJ53">
        <v>1</v>
      </c>
      <c r="EK53">
        <v>500001</v>
      </c>
      <c r="EL53" t="s">
        <v>76</v>
      </c>
      <c r="EM53" t="s">
        <v>77</v>
      </c>
      <c r="EO53" t="s">
        <v>6</v>
      </c>
      <c r="EQ53">
        <v>0</v>
      </c>
      <c r="ER53">
        <v>165247.96000000002</v>
      </c>
      <c r="ES53">
        <v>165247.96000000002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159086.16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175</v>
      </c>
      <c r="GD53">
        <v>1</v>
      </c>
      <c r="GF53">
        <v>1853686766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14"/>
        <v>0</v>
      </c>
      <c r="GM53">
        <f t="shared" si="45"/>
        <v>21911.88</v>
      </c>
      <c r="GN53">
        <f t="shared" si="15"/>
        <v>21911.88</v>
      </c>
      <c r="GO53">
        <f t="shared" si="16"/>
        <v>0</v>
      </c>
      <c r="GP53">
        <f t="shared" si="17"/>
        <v>0</v>
      </c>
      <c r="GR53">
        <v>1</v>
      </c>
      <c r="GS53">
        <v>1</v>
      </c>
      <c r="GT53">
        <v>0</v>
      </c>
      <c r="GU53" t="s">
        <v>6</v>
      </c>
      <c r="GV53">
        <f t="shared" si="46"/>
        <v>0</v>
      </c>
      <c r="GW53">
        <v>1</v>
      </c>
      <c r="GX53">
        <f t="shared" si="47"/>
        <v>0</v>
      </c>
      <c r="HA53">
        <v>0</v>
      </c>
      <c r="HB53">
        <v>0</v>
      </c>
      <c r="HC53">
        <f t="shared" si="48"/>
        <v>0</v>
      </c>
      <c r="HE53" t="s">
        <v>96</v>
      </c>
      <c r="HF53" t="s">
        <v>176</v>
      </c>
      <c r="HG53">
        <f>ROUND(AC53*I53,2)</f>
        <v>21911.88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7" x14ac:dyDescent="0.2">
      <c r="A54">
        <v>18</v>
      </c>
      <c r="B54">
        <v>1</v>
      </c>
      <c r="C54">
        <v>115</v>
      </c>
      <c r="E54" t="s">
        <v>177</v>
      </c>
      <c r="F54" t="s">
        <v>178</v>
      </c>
      <c r="G54" t="s">
        <v>179</v>
      </c>
      <c r="H54" t="str">
        <f>'1.Ведомость'!C68</f>
        <v>ШТ</v>
      </c>
      <c r="I54">
        <f>I52*J54</f>
        <v>4</v>
      </c>
      <c r="J54">
        <v>4.489337822671156</v>
      </c>
      <c r="K54">
        <v>4.4893378000000004</v>
      </c>
      <c r="O54">
        <f t="shared" si="18"/>
        <v>33020.879999999997</v>
      </c>
      <c r="P54">
        <f t="shared" si="19"/>
        <v>33020.879999999997</v>
      </c>
      <c r="Q54">
        <f t="shared" si="20"/>
        <v>0</v>
      </c>
      <c r="R54">
        <f t="shared" si="21"/>
        <v>0</v>
      </c>
      <c r="S54">
        <f t="shared" si="22"/>
        <v>0</v>
      </c>
      <c r="T54">
        <f t="shared" si="23"/>
        <v>0</v>
      </c>
      <c r="U54">
        <f t="shared" si="24"/>
        <v>0</v>
      </c>
      <c r="V54">
        <f t="shared" si="25"/>
        <v>0</v>
      </c>
      <c r="W54">
        <f t="shared" si="26"/>
        <v>0</v>
      </c>
      <c r="X54">
        <f t="shared" si="27"/>
        <v>0</v>
      </c>
      <c r="Y54">
        <f t="shared" si="28"/>
        <v>0</v>
      </c>
      <c r="AA54">
        <v>92790131</v>
      </c>
      <c r="AB54">
        <f t="shared" si="29"/>
        <v>8255.2199999999993</v>
      </c>
      <c r="AC54">
        <f t="shared" si="30"/>
        <v>8255.2199999999993</v>
      </c>
      <c r="AD54">
        <f t="shared" si="31"/>
        <v>0</v>
      </c>
      <c r="AE54">
        <f t="shared" si="49"/>
        <v>0</v>
      </c>
      <c r="AF54">
        <f t="shared" si="51"/>
        <v>0</v>
      </c>
      <c r="AG54">
        <f t="shared" si="32"/>
        <v>0</v>
      </c>
      <c r="AH54">
        <f t="shared" si="52"/>
        <v>0</v>
      </c>
      <c r="AI54">
        <f t="shared" si="50"/>
        <v>0</v>
      </c>
      <c r="AJ54">
        <f t="shared" si="33"/>
        <v>0</v>
      </c>
      <c r="AK54">
        <v>8255.2200000000012</v>
      </c>
      <c r="AL54">
        <v>8255.2200000000012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180</v>
      </c>
      <c r="BM54">
        <v>500001</v>
      </c>
      <c r="BN54">
        <v>0</v>
      </c>
      <c r="BO54" t="s">
        <v>6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4"/>
        <v>33020.879999999997</v>
      </c>
      <c r="CQ54">
        <f t="shared" si="55"/>
        <v>8255.2199999999993</v>
      </c>
      <c r="CR54">
        <f t="shared" si="55"/>
        <v>0</v>
      </c>
      <c r="CS54">
        <f t="shared" si="37"/>
        <v>0</v>
      </c>
      <c r="CT54">
        <f t="shared" si="38"/>
        <v>0</v>
      </c>
      <c r="CU54">
        <f t="shared" si="39"/>
        <v>0</v>
      </c>
      <c r="CV54">
        <f t="shared" si="40"/>
        <v>0</v>
      </c>
      <c r="CW54">
        <f t="shared" si="41"/>
        <v>0</v>
      </c>
      <c r="CX54">
        <f t="shared" si="42"/>
        <v>0</v>
      </c>
      <c r="CY54">
        <f t="shared" si="43"/>
        <v>0</v>
      </c>
      <c r="CZ54">
        <f t="shared" si="44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105</v>
      </c>
      <c r="DW54" t="s">
        <v>105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66696658</v>
      </c>
      <c r="EF54">
        <v>8</v>
      </c>
      <c r="EG54" t="s">
        <v>75</v>
      </c>
      <c r="EH54">
        <v>0</v>
      </c>
      <c r="EI54" t="s">
        <v>6</v>
      </c>
      <c r="EJ54">
        <v>1</v>
      </c>
      <c r="EK54">
        <v>500001</v>
      </c>
      <c r="EL54" t="s">
        <v>76</v>
      </c>
      <c r="EM54" t="s">
        <v>77</v>
      </c>
      <c r="EO54" t="s">
        <v>6</v>
      </c>
      <c r="EQ54">
        <v>0</v>
      </c>
      <c r="ER54">
        <v>8255.2200000000012</v>
      </c>
      <c r="ES54">
        <v>8255.2200000000012</v>
      </c>
      <c r="ET54">
        <v>0</v>
      </c>
      <c r="EU54">
        <v>0</v>
      </c>
      <c r="EV54">
        <v>0</v>
      </c>
      <c r="EW54">
        <v>0</v>
      </c>
      <c r="EX54">
        <v>0</v>
      </c>
      <c r="EZ54">
        <v>5</v>
      </c>
      <c r="FC54">
        <v>0</v>
      </c>
      <c r="FD54">
        <v>18</v>
      </c>
      <c r="FF54">
        <v>7850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181</v>
      </c>
      <c r="GD54">
        <v>1</v>
      </c>
      <c r="GF54">
        <v>566891904</v>
      </c>
      <c r="GG54">
        <v>2</v>
      </c>
      <c r="GH54">
        <v>3</v>
      </c>
      <c r="GI54">
        <v>4</v>
      </c>
      <c r="GJ54">
        <v>0</v>
      </c>
      <c r="GK54">
        <v>0</v>
      </c>
      <c r="GL54">
        <f t="shared" si="14"/>
        <v>0</v>
      </c>
      <c r="GM54">
        <f t="shared" si="45"/>
        <v>33020.879999999997</v>
      </c>
      <c r="GN54">
        <f t="shared" si="15"/>
        <v>33020.879999999997</v>
      </c>
      <c r="GO54">
        <f t="shared" si="16"/>
        <v>0</v>
      </c>
      <c r="GP54">
        <f t="shared" si="17"/>
        <v>0</v>
      </c>
      <c r="GR54">
        <v>1</v>
      </c>
      <c r="GS54">
        <v>1</v>
      </c>
      <c r="GT54">
        <v>0</v>
      </c>
      <c r="GU54" t="s">
        <v>6</v>
      </c>
      <c r="GV54">
        <f t="shared" si="46"/>
        <v>0</v>
      </c>
      <c r="GW54">
        <v>1</v>
      </c>
      <c r="GX54">
        <f t="shared" si="47"/>
        <v>0</v>
      </c>
      <c r="HA54">
        <v>0</v>
      </c>
      <c r="HB54">
        <v>0</v>
      </c>
      <c r="HC54">
        <f t="shared" si="48"/>
        <v>0</v>
      </c>
      <c r="HE54" t="s">
        <v>96</v>
      </c>
      <c r="HF54" t="s">
        <v>29</v>
      </c>
      <c r="HG54">
        <f>ROUND(AC54*I54,2)</f>
        <v>33020.879999999997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5" spans="1:247" x14ac:dyDescent="0.2">
      <c r="A55">
        <v>18</v>
      </c>
      <c r="B55">
        <v>1</v>
      </c>
      <c r="C55">
        <v>116</v>
      </c>
      <c r="E55" t="s">
        <v>182</v>
      </c>
      <c r="F55" t="s">
        <v>183</v>
      </c>
      <c r="G55" t="s">
        <v>184</v>
      </c>
      <c r="H55" t="str">
        <f>'1.Ведомость'!C69</f>
        <v>ШТ</v>
      </c>
      <c r="I55">
        <f>I52*J55</f>
        <v>4</v>
      </c>
      <c r="J55">
        <v>4.489337822671156</v>
      </c>
      <c r="K55">
        <v>4.4893378000000004</v>
      </c>
      <c r="O55">
        <f t="shared" si="18"/>
        <v>40298.080000000002</v>
      </c>
      <c r="P55">
        <f t="shared" si="19"/>
        <v>40298.080000000002</v>
      </c>
      <c r="Q55">
        <f t="shared" si="20"/>
        <v>0</v>
      </c>
      <c r="R55">
        <f t="shared" si="21"/>
        <v>0</v>
      </c>
      <c r="S55">
        <f t="shared" si="22"/>
        <v>0</v>
      </c>
      <c r="T55">
        <f t="shared" si="23"/>
        <v>0</v>
      </c>
      <c r="U55">
        <f t="shared" si="24"/>
        <v>0</v>
      </c>
      <c r="V55">
        <f t="shared" si="25"/>
        <v>0</v>
      </c>
      <c r="W55">
        <f t="shared" si="26"/>
        <v>0</v>
      </c>
      <c r="X55">
        <f t="shared" si="27"/>
        <v>0</v>
      </c>
      <c r="Y55">
        <f t="shared" si="28"/>
        <v>0</v>
      </c>
      <c r="AA55">
        <v>92790131</v>
      </c>
      <c r="AB55">
        <f t="shared" si="29"/>
        <v>10074.52</v>
      </c>
      <c r="AC55">
        <f t="shared" si="30"/>
        <v>10074.52</v>
      </c>
      <c r="AD55">
        <f t="shared" si="31"/>
        <v>0</v>
      </c>
      <c r="AE55">
        <f t="shared" si="49"/>
        <v>0</v>
      </c>
      <c r="AF55">
        <f t="shared" si="51"/>
        <v>0</v>
      </c>
      <c r="AG55">
        <f t="shared" si="32"/>
        <v>0</v>
      </c>
      <c r="AH55">
        <f t="shared" si="52"/>
        <v>0</v>
      </c>
      <c r="AI55">
        <f t="shared" si="50"/>
        <v>0</v>
      </c>
      <c r="AJ55">
        <f t="shared" si="33"/>
        <v>0</v>
      </c>
      <c r="AK55">
        <v>10074.52</v>
      </c>
      <c r="AL55">
        <v>10074.52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185</v>
      </c>
      <c r="BM55">
        <v>500001</v>
      </c>
      <c r="BN55">
        <v>0</v>
      </c>
      <c r="BO55" t="s">
        <v>6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4"/>
        <v>40298.080000000002</v>
      </c>
      <c r="CQ55">
        <f t="shared" si="55"/>
        <v>10074.52</v>
      </c>
      <c r="CR55">
        <f t="shared" si="55"/>
        <v>0</v>
      </c>
      <c r="CS55">
        <f t="shared" si="37"/>
        <v>0</v>
      </c>
      <c r="CT55">
        <f t="shared" si="38"/>
        <v>0</v>
      </c>
      <c r="CU55">
        <f t="shared" si="39"/>
        <v>0</v>
      </c>
      <c r="CV55">
        <f t="shared" si="40"/>
        <v>0</v>
      </c>
      <c r="CW55">
        <f t="shared" si="41"/>
        <v>0</v>
      </c>
      <c r="CX55">
        <f t="shared" si="42"/>
        <v>0</v>
      </c>
      <c r="CY55">
        <f t="shared" si="43"/>
        <v>0</v>
      </c>
      <c r="CZ55">
        <f t="shared" si="44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105</v>
      </c>
      <c r="DW55" t="s">
        <v>105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66696658</v>
      </c>
      <c r="EF55">
        <v>8</v>
      </c>
      <c r="EG55" t="s">
        <v>75</v>
      </c>
      <c r="EH55">
        <v>0</v>
      </c>
      <c r="EI55" t="s">
        <v>6</v>
      </c>
      <c r="EJ55">
        <v>1</v>
      </c>
      <c r="EK55">
        <v>500001</v>
      </c>
      <c r="EL55" t="s">
        <v>76</v>
      </c>
      <c r="EM55" t="s">
        <v>77</v>
      </c>
      <c r="EO55" t="s">
        <v>6</v>
      </c>
      <c r="EQ55">
        <v>0</v>
      </c>
      <c r="ER55">
        <v>10074.52</v>
      </c>
      <c r="ES55">
        <v>10074.52</v>
      </c>
      <c r="ET55">
        <v>0</v>
      </c>
      <c r="EU55">
        <v>0</v>
      </c>
      <c r="EV55">
        <v>0</v>
      </c>
      <c r="EW55">
        <v>0</v>
      </c>
      <c r="EX55">
        <v>0</v>
      </c>
      <c r="EZ55">
        <v>5</v>
      </c>
      <c r="FC55">
        <v>0</v>
      </c>
      <c r="FD55">
        <v>18</v>
      </c>
      <c r="FF55">
        <v>9580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186</v>
      </c>
      <c r="GD55">
        <v>1</v>
      </c>
      <c r="GF55">
        <v>-1511305007</v>
      </c>
      <c r="GG55">
        <v>2</v>
      </c>
      <c r="GH55">
        <v>3</v>
      </c>
      <c r="GI55">
        <v>4</v>
      </c>
      <c r="GJ55">
        <v>0</v>
      </c>
      <c r="GK55">
        <v>0</v>
      </c>
      <c r="GL55">
        <f t="shared" si="14"/>
        <v>0</v>
      </c>
      <c r="GM55">
        <f t="shared" si="45"/>
        <v>40298.080000000002</v>
      </c>
      <c r="GN55">
        <f t="shared" si="15"/>
        <v>40298.080000000002</v>
      </c>
      <c r="GO55">
        <f t="shared" si="16"/>
        <v>0</v>
      </c>
      <c r="GP55">
        <f t="shared" si="17"/>
        <v>0</v>
      </c>
      <c r="GR55">
        <v>1</v>
      </c>
      <c r="GS55">
        <v>1</v>
      </c>
      <c r="GT55">
        <v>0</v>
      </c>
      <c r="GU55" t="s">
        <v>6</v>
      </c>
      <c r="GV55">
        <f t="shared" si="46"/>
        <v>0</v>
      </c>
      <c r="GW55">
        <v>1</v>
      </c>
      <c r="GX55">
        <f t="shared" si="47"/>
        <v>0</v>
      </c>
      <c r="HA55">
        <v>0</v>
      </c>
      <c r="HB55">
        <v>0</v>
      </c>
      <c r="HC55">
        <f t="shared" si="48"/>
        <v>0</v>
      </c>
      <c r="HE55" t="s">
        <v>96</v>
      </c>
      <c r="HF55" t="s">
        <v>29</v>
      </c>
      <c r="HG55">
        <f>ROUND(AC55*I55,2)</f>
        <v>40298.080000000002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7" x14ac:dyDescent="0.2">
      <c r="A56">
        <v>18</v>
      </c>
      <c r="B56">
        <v>1</v>
      </c>
      <c r="C56">
        <v>110</v>
      </c>
      <c r="E56" t="s">
        <v>187</v>
      </c>
      <c r="F56" t="s">
        <v>188</v>
      </c>
      <c r="G56" t="s">
        <v>189</v>
      </c>
      <c r="H56" t="str">
        <f>'1.Ведомость'!C70</f>
        <v>м3</v>
      </c>
      <c r="I56">
        <f>I52*J56</f>
        <v>-3.6530999999999998</v>
      </c>
      <c r="J56">
        <v>-4.0999999999999996</v>
      </c>
      <c r="K56">
        <v>-4.0999999999999996</v>
      </c>
      <c r="O56">
        <f t="shared" si="18"/>
        <v>-21480.880000000001</v>
      </c>
      <c r="P56">
        <f t="shared" si="19"/>
        <v>-21480.880000000001</v>
      </c>
      <c r="Q56">
        <f t="shared" si="20"/>
        <v>0</v>
      </c>
      <c r="R56">
        <f t="shared" si="21"/>
        <v>0</v>
      </c>
      <c r="S56">
        <f t="shared" si="22"/>
        <v>0</v>
      </c>
      <c r="T56">
        <f t="shared" si="23"/>
        <v>0</v>
      </c>
      <c r="U56">
        <f t="shared" si="24"/>
        <v>0</v>
      </c>
      <c r="V56">
        <f t="shared" si="25"/>
        <v>0</v>
      </c>
      <c r="W56">
        <f t="shared" si="26"/>
        <v>0</v>
      </c>
      <c r="X56">
        <f t="shared" si="27"/>
        <v>0</v>
      </c>
      <c r="Y56">
        <f t="shared" si="28"/>
        <v>0</v>
      </c>
      <c r="AA56">
        <v>92790131</v>
      </c>
      <c r="AB56">
        <f t="shared" si="29"/>
        <v>592.76</v>
      </c>
      <c r="AC56">
        <f t="shared" si="30"/>
        <v>592.76</v>
      </c>
      <c r="AD56">
        <f t="shared" si="31"/>
        <v>0</v>
      </c>
      <c r="AE56">
        <f t="shared" si="49"/>
        <v>0</v>
      </c>
      <c r="AF56">
        <f t="shared" si="51"/>
        <v>0</v>
      </c>
      <c r="AG56">
        <f t="shared" si="32"/>
        <v>0</v>
      </c>
      <c r="AH56">
        <f t="shared" si="52"/>
        <v>0</v>
      </c>
      <c r="AI56">
        <f t="shared" si="50"/>
        <v>0</v>
      </c>
      <c r="AJ56">
        <f t="shared" si="33"/>
        <v>0</v>
      </c>
      <c r="AK56">
        <v>592.76</v>
      </c>
      <c r="AL56">
        <v>592.76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190</v>
      </c>
      <c r="BM56">
        <v>500001</v>
      </c>
      <c r="BN56">
        <v>0</v>
      </c>
      <c r="BO56" t="s">
        <v>6</v>
      </c>
      <c r="BP56">
        <v>0</v>
      </c>
      <c r="BQ56">
        <v>8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4"/>
        <v>-21480.880000000001</v>
      </c>
      <c r="CQ56">
        <f>AC56*BC56</f>
        <v>5880.1791999999996</v>
      </c>
      <c r="CR56">
        <f>AD56*BB56</f>
        <v>0</v>
      </c>
      <c r="CS56">
        <f t="shared" si="37"/>
        <v>0</v>
      </c>
      <c r="CT56">
        <f t="shared" si="38"/>
        <v>0</v>
      </c>
      <c r="CU56">
        <f t="shared" si="39"/>
        <v>0</v>
      </c>
      <c r="CV56">
        <f t="shared" si="40"/>
        <v>0</v>
      </c>
      <c r="CW56">
        <f t="shared" si="41"/>
        <v>0</v>
      </c>
      <c r="CX56">
        <f t="shared" si="42"/>
        <v>0</v>
      </c>
      <c r="CY56">
        <f t="shared" si="43"/>
        <v>0</v>
      </c>
      <c r="CZ56">
        <f t="shared" si="44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1007</v>
      </c>
      <c r="DV56" t="s">
        <v>73</v>
      </c>
      <c r="DW56" t="s">
        <v>73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66696658</v>
      </c>
      <c r="EF56">
        <v>8</v>
      </c>
      <c r="EG56" t="s">
        <v>75</v>
      </c>
      <c r="EH56">
        <v>0</v>
      </c>
      <c r="EI56" t="s">
        <v>6</v>
      </c>
      <c r="EJ56">
        <v>1</v>
      </c>
      <c r="EK56">
        <v>500001</v>
      </c>
      <c r="EL56" t="s">
        <v>76</v>
      </c>
      <c r="EM56" t="s">
        <v>77</v>
      </c>
      <c r="EO56" t="s">
        <v>6</v>
      </c>
      <c r="EQ56">
        <v>0</v>
      </c>
      <c r="ER56">
        <v>592.76</v>
      </c>
      <c r="ES56">
        <v>592.76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6</v>
      </c>
      <c r="GD56">
        <v>1</v>
      </c>
      <c r="GF56">
        <v>2039656126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14"/>
        <v>0</v>
      </c>
      <c r="GM56">
        <f t="shared" si="45"/>
        <v>-21480.880000000001</v>
      </c>
      <c r="GN56">
        <f t="shared" si="15"/>
        <v>-21480.880000000001</v>
      </c>
      <c r="GO56">
        <f t="shared" si="16"/>
        <v>0</v>
      </c>
      <c r="GP56">
        <f t="shared" si="17"/>
        <v>0</v>
      </c>
      <c r="GR56">
        <v>0</v>
      </c>
      <c r="GS56">
        <v>3</v>
      </c>
      <c r="GT56">
        <v>0</v>
      </c>
      <c r="GU56" t="s">
        <v>6</v>
      </c>
      <c r="GV56">
        <f t="shared" si="46"/>
        <v>0</v>
      </c>
      <c r="GW56">
        <v>1</v>
      </c>
      <c r="GX56">
        <f t="shared" si="47"/>
        <v>0</v>
      </c>
      <c r="HA56">
        <v>0</v>
      </c>
      <c r="HB56">
        <v>0</v>
      </c>
      <c r="HC56">
        <f t="shared" si="48"/>
        <v>0</v>
      </c>
      <c r="HE56" t="s">
        <v>6</v>
      </c>
      <c r="HF56" t="s">
        <v>6</v>
      </c>
      <c r="HM56" t="s">
        <v>6</v>
      </c>
      <c r="HN56" t="s">
        <v>6</v>
      </c>
      <c r="HO56" t="s">
        <v>6</v>
      </c>
      <c r="HP56" t="s">
        <v>6</v>
      </c>
      <c r="HQ56" t="s">
        <v>6</v>
      </c>
      <c r="HS56">
        <v>0</v>
      </c>
      <c r="IK56">
        <v>0</v>
      </c>
    </row>
    <row r="57" spans="1:247" x14ac:dyDescent="0.2">
      <c r="A57">
        <v>18</v>
      </c>
      <c r="B57">
        <v>1</v>
      </c>
      <c r="C57">
        <v>111</v>
      </c>
      <c r="E57" t="s">
        <v>191</v>
      </c>
      <c r="F57" t="s">
        <v>188</v>
      </c>
      <c r="G57" t="s">
        <v>189</v>
      </c>
      <c r="H57" t="str">
        <f>'1.Ведомость'!C71</f>
        <v>м3</v>
      </c>
      <c r="I57">
        <f>I52*J57</f>
        <v>3.64</v>
      </c>
      <c r="J57">
        <v>4.085297418630752</v>
      </c>
      <c r="K57">
        <v>4.0852974</v>
      </c>
      <c r="O57">
        <f t="shared" si="18"/>
        <v>21403.85</v>
      </c>
      <c r="P57">
        <f t="shared" si="19"/>
        <v>21403.85</v>
      </c>
      <c r="Q57">
        <f t="shared" si="20"/>
        <v>0</v>
      </c>
      <c r="R57">
        <f t="shared" si="21"/>
        <v>0</v>
      </c>
      <c r="S57">
        <f t="shared" si="22"/>
        <v>0</v>
      </c>
      <c r="T57">
        <f t="shared" si="23"/>
        <v>0</v>
      </c>
      <c r="U57">
        <f t="shared" si="24"/>
        <v>0</v>
      </c>
      <c r="V57">
        <f t="shared" si="25"/>
        <v>0</v>
      </c>
      <c r="W57">
        <f t="shared" si="26"/>
        <v>0</v>
      </c>
      <c r="X57">
        <f t="shared" si="27"/>
        <v>0</v>
      </c>
      <c r="Y57">
        <f t="shared" si="28"/>
        <v>0</v>
      </c>
      <c r="AA57">
        <v>92790131</v>
      </c>
      <c r="AB57">
        <f t="shared" si="29"/>
        <v>592.76</v>
      </c>
      <c r="AC57">
        <f t="shared" si="30"/>
        <v>592.76</v>
      </c>
      <c r="AD57">
        <f t="shared" si="31"/>
        <v>0</v>
      </c>
      <c r="AE57">
        <f t="shared" si="49"/>
        <v>0</v>
      </c>
      <c r="AF57">
        <f t="shared" si="51"/>
        <v>0</v>
      </c>
      <c r="AG57">
        <f t="shared" si="32"/>
        <v>0</v>
      </c>
      <c r="AH57">
        <f t="shared" si="52"/>
        <v>0</v>
      </c>
      <c r="AI57">
        <f t="shared" si="50"/>
        <v>0</v>
      </c>
      <c r="AJ57">
        <f t="shared" si="33"/>
        <v>0</v>
      </c>
      <c r="AK57">
        <v>592.76</v>
      </c>
      <c r="AL57">
        <v>592.76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190</v>
      </c>
      <c r="BM57">
        <v>500001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4"/>
        <v>21403.85</v>
      </c>
      <c r="CQ57">
        <f>AC57*BC57</f>
        <v>5880.1791999999996</v>
      </c>
      <c r="CR57">
        <f>AD57*BB57</f>
        <v>0</v>
      </c>
      <c r="CS57">
        <f t="shared" si="37"/>
        <v>0</v>
      </c>
      <c r="CT57">
        <f t="shared" si="38"/>
        <v>0</v>
      </c>
      <c r="CU57">
        <f t="shared" si="39"/>
        <v>0</v>
      </c>
      <c r="CV57">
        <f t="shared" si="40"/>
        <v>0</v>
      </c>
      <c r="CW57">
        <f t="shared" si="41"/>
        <v>0</v>
      </c>
      <c r="CX57">
        <f t="shared" si="42"/>
        <v>0</v>
      </c>
      <c r="CY57">
        <f t="shared" si="43"/>
        <v>0</v>
      </c>
      <c r="CZ57">
        <f t="shared" si="44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1007</v>
      </c>
      <c r="DV57" t="s">
        <v>73</v>
      </c>
      <c r="DW57" t="s">
        <v>73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66696658</v>
      </c>
      <c r="EF57">
        <v>8</v>
      </c>
      <c r="EG57" t="s">
        <v>75</v>
      </c>
      <c r="EH57">
        <v>0</v>
      </c>
      <c r="EI57" t="s">
        <v>6</v>
      </c>
      <c r="EJ57">
        <v>1</v>
      </c>
      <c r="EK57">
        <v>500001</v>
      </c>
      <c r="EL57" t="s">
        <v>76</v>
      </c>
      <c r="EM57" t="s">
        <v>77</v>
      </c>
      <c r="EO57" t="s">
        <v>6</v>
      </c>
      <c r="EQ57">
        <v>0</v>
      </c>
      <c r="ER57">
        <v>592.76</v>
      </c>
      <c r="ES57">
        <v>592.76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2039656126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ref="GL57:GL88" si="56">ROUND(IF(AND(BH57=3,BI57=3,FS57&lt;&gt;0),P57,0),2)</f>
        <v>0</v>
      </c>
      <c r="GM57">
        <f t="shared" si="45"/>
        <v>21403.85</v>
      </c>
      <c r="GN57">
        <f t="shared" ref="GN57:GN88" si="57">IF(OR(BI57=0,BI57=1),GM57-GX57,0)</f>
        <v>21403.85</v>
      </c>
      <c r="GO57">
        <f t="shared" ref="GO57:GO88" si="58">IF(BI57=2,GM57-GX57,0)</f>
        <v>0</v>
      </c>
      <c r="GP57">
        <f t="shared" ref="GP57:GP88" si="59">IF(BI57=4,GM57-GX57,0)</f>
        <v>0</v>
      </c>
      <c r="GR57">
        <v>0</v>
      </c>
      <c r="GS57">
        <v>3</v>
      </c>
      <c r="GT57">
        <v>0</v>
      </c>
      <c r="GU57" t="s">
        <v>6</v>
      </c>
      <c r="GV57">
        <f t="shared" si="46"/>
        <v>0</v>
      </c>
      <c r="GW57">
        <v>1</v>
      </c>
      <c r="GX57">
        <f t="shared" si="47"/>
        <v>0</v>
      </c>
      <c r="HA57">
        <v>0</v>
      </c>
      <c r="HB57">
        <v>0</v>
      </c>
      <c r="HC57">
        <f t="shared" si="48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7" x14ac:dyDescent="0.2">
      <c r="A58">
        <v>17</v>
      </c>
      <c r="B58">
        <v>1</v>
      </c>
      <c r="E58" t="s">
        <v>192</v>
      </c>
      <c r="F58" t="s">
        <v>193</v>
      </c>
      <c r="G58" t="s">
        <v>194</v>
      </c>
      <c r="H58" t="str">
        <f>'1.Ведомость'!C72</f>
        <v>ШТ</v>
      </c>
      <c r="I58">
        <f>'1.Ведомость'!D72</f>
        <v>8</v>
      </c>
      <c r="J58">
        <v>0</v>
      </c>
      <c r="K58">
        <v>8</v>
      </c>
      <c r="O58">
        <f t="shared" si="18"/>
        <v>48010.080000000002</v>
      </c>
      <c r="P58">
        <f t="shared" si="19"/>
        <v>48010.080000000002</v>
      </c>
      <c r="Q58">
        <f t="shared" si="20"/>
        <v>0</v>
      </c>
      <c r="R58">
        <f t="shared" si="21"/>
        <v>0</v>
      </c>
      <c r="S58">
        <f t="shared" si="22"/>
        <v>0</v>
      </c>
      <c r="T58">
        <f t="shared" si="23"/>
        <v>0</v>
      </c>
      <c r="U58">
        <f t="shared" si="24"/>
        <v>0</v>
      </c>
      <c r="V58">
        <f t="shared" si="25"/>
        <v>0</v>
      </c>
      <c r="W58">
        <f t="shared" si="26"/>
        <v>0</v>
      </c>
      <c r="X58">
        <f t="shared" si="27"/>
        <v>0</v>
      </c>
      <c r="Y58">
        <f t="shared" si="28"/>
        <v>0</v>
      </c>
      <c r="AA58">
        <v>92790131</v>
      </c>
      <c r="AB58">
        <f t="shared" si="29"/>
        <v>6001.26</v>
      </c>
      <c r="AC58">
        <f t="shared" si="30"/>
        <v>6001.26</v>
      </c>
      <c r="AD58">
        <f t="shared" si="31"/>
        <v>0</v>
      </c>
      <c r="AE58">
        <f t="shared" si="49"/>
        <v>0</v>
      </c>
      <c r="AF58">
        <f t="shared" si="51"/>
        <v>0</v>
      </c>
      <c r="AG58">
        <f t="shared" si="32"/>
        <v>0</v>
      </c>
      <c r="AH58">
        <f t="shared" si="52"/>
        <v>0</v>
      </c>
      <c r="AI58">
        <f t="shared" si="50"/>
        <v>0</v>
      </c>
      <c r="AJ58">
        <f t="shared" si="33"/>
        <v>0</v>
      </c>
      <c r="AK58">
        <v>6001.26</v>
      </c>
      <c r="AL58">
        <v>6001.26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195</v>
      </c>
      <c r="BM58">
        <v>500001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4"/>
        <v>48010.080000000002</v>
      </c>
      <c r="CQ58">
        <f>AC58</f>
        <v>6001.26</v>
      </c>
      <c r="CR58">
        <f>AD58</f>
        <v>0</v>
      </c>
      <c r="CS58">
        <f t="shared" si="37"/>
        <v>0</v>
      </c>
      <c r="CT58">
        <f t="shared" si="38"/>
        <v>0</v>
      </c>
      <c r="CU58">
        <f t="shared" si="39"/>
        <v>0</v>
      </c>
      <c r="CV58">
        <f t="shared" si="40"/>
        <v>0</v>
      </c>
      <c r="CW58">
        <f t="shared" si="41"/>
        <v>0</v>
      </c>
      <c r="CX58">
        <f t="shared" si="42"/>
        <v>0</v>
      </c>
      <c r="CY58">
        <f t="shared" si="43"/>
        <v>0</v>
      </c>
      <c r="CZ58">
        <f t="shared" si="44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105</v>
      </c>
      <c r="DW58" t="s">
        <v>105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66696658</v>
      </c>
      <c r="EF58">
        <v>8</v>
      </c>
      <c r="EG58" t="s">
        <v>75</v>
      </c>
      <c r="EH58">
        <v>0</v>
      </c>
      <c r="EI58" t="s">
        <v>6</v>
      </c>
      <c r="EJ58">
        <v>1</v>
      </c>
      <c r="EK58">
        <v>500001</v>
      </c>
      <c r="EL58" t="s">
        <v>76</v>
      </c>
      <c r="EM58" t="s">
        <v>77</v>
      </c>
      <c r="EO58" t="s">
        <v>6</v>
      </c>
      <c r="EQ58">
        <v>131072</v>
      </c>
      <c r="ER58">
        <v>6001.26</v>
      </c>
      <c r="ES58">
        <v>6001.26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5</v>
      </c>
      <c r="FC58">
        <v>0</v>
      </c>
      <c r="FD58">
        <v>18</v>
      </c>
      <c r="FF58">
        <v>5706.68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196</v>
      </c>
      <c r="GD58">
        <v>1</v>
      </c>
      <c r="GF58">
        <v>1854240702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56"/>
        <v>0</v>
      </c>
      <c r="GM58">
        <f t="shared" si="45"/>
        <v>48010.080000000002</v>
      </c>
      <c r="GN58">
        <f t="shared" si="57"/>
        <v>48010.080000000002</v>
      </c>
      <c r="GO58">
        <f t="shared" si="58"/>
        <v>0</v>
      </c>
      <c r="GP58">
        <f t="shared" si="59"/>
        <v>0</v>
      </c>
      <c r="GR58">
        <v>1</v>
      </c>
      <c r="GS58">
        <v>1</v>
      </c>
      <c r="GT58">
        <v>0</v>
      </c>
      <c r="GU58" t="s">
        <v>6</v>
      </c>
      <c r="GV58">
        <f t="shared" si="46"/>
        <v>0</v>
      </c>
      <c r="GW58">
        <v>1</v>
      </c>
      <c r="GX58">
        <f t="shared" si="47"/>
        <v>0</v>
      </c>
      <c r="HA58">
        <v>0</v>
      </c>
      <c r="HB58">
        <v>0</v>
      </c>
      <c r="HC58">
        <f t="shared" si="48"/>
        <v>0</v>
      </c>
      <c r="HE58" t="s">
        <v>96</v>
      </c>
      <c r="HF58" t="s">
        <v>29</v>
      </c>
      <c r="HG58">
        <f>ROUND(AC58*I58,2)</f>
        <v>48010.080000000002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7" x14ac:dyDescent="0.2">
      <c r="A59">
        <v>17</v>
      </c>
      <c r="B59">
        <v>1</v>
      </c>
      <c r="E59" t="s">
        <v>197</v>
      </c>
      <c r="F59" t="s">
        <v>198</v>
      </c>
      <c r="G59" t="s">
        <v>199</v>
      </c>
      <c r="H59" t="str">
        <f>'1.Ведомость'!C73</f>
        <v>ШТ</v>
      </c>
      <c r="I59">
        <f>'1.Ведомость'!D73</f>
        <v>6</v>
      </c>
      <c r="J59">
        <v>0</v>
      </c>
      <c r="K59">
        <v>6</v>
      </c>
      <c r="O59">
        <f t="shared" ref="O59:O90" si="60">ROUND(CP59,2)</f>
        <v>14459.79</v>
      </c>
      <c r="P59">
        <f t="shared" ref="P59:P90" si="61">ROUND(CQ59*I59,2)</f>
        <v>14459.79</v>
      </c>
      <c r="Q59">
        <f t="shared" ref="Q59:Q90" si="62">ROUND(CR59*I59,2)</f>
        <v>0</v>
      </c>
      <c r="R59">
        <f t="shared" ref="R59:R90" si="63">ROUND(CS59*I59,2)</f>
        <v>0</v>
      </c>
      <c r="S59">
        <f t="shared" ref="S59:S90" si="64">ROUND(CT59*I59,2)</f>
        <v>0</v>
      </c>
      <c r="T59">
        <f t="shared" ref="T59:T90" si="65">ROUND(CU59*I59,2)</f>
        <v>0</v>
      </c>
      <c r="U59">
        <f t="shared" ref="U59:U90" si="66">ROUND(CV59*I59,7)</f>
        <v>0</v>
      </c>
      <c r="V59">
        <f t="shared" ref="V59:V90" si="67">ROUND(CW59*I59,7)</f>
        <v>0</v>
      </c>
      <c r="W59">
        <f t="shared" ref="W59:W90" si="68">ROUND(CX59*I59,2)</f>
        <v>0</v>
      </c>
      <c r="X59">
        <f t="shared" ref="X59:X90" si="69">ROUND(CY59,2)</f>
        <v>0</v>
      </c>
      <c r="Y59">
        <f t="shared" ref="Y59:Y90" si="70">ROUND(CZ59,2)</f>
        <v>0</v>
      </c>
      <c r="AA59">
        <v>92790131</v>
      </c>
      <c r="AB59">
        <f t="shared" ref="AB59:AB90" si="71">ROUND((AC59+AD59+AF59),2)</f>
        <v>242.94</v>
      </c>
      <c r="AC59">
        <f t="shared" ref="AC59:AC80" si="72">ROUND((ES59),2)</f>
        <v>242.94</v>
      </c>
      <c r="AD59">
        <f t="shared" ref="AD59:AD80" si="73">ROUND((((ET59)-(EU59))+AE59),2)</f>
        <v>0</v>
      </c>
      <c r="AE59">
        <f t="shared" si="49"/>
        <v>0</v>
      </c>
      <c r="AF59">
        <f t="shared" si="51"/>
        <v>0</v>
      </c>
      <c r="AG59">
        <f t="shared" ref="AG59:AG90" si="74">ROUND((AP59),2)</f>
        <v>0</v>
      </c>
      <c r="AH59">
        <f t="shared" si="52"/>
        <v>0</v>
      </c>
      <c r="AI59">
        <f t="shared" si="50"/>
        <v>0</v>
      </c>
      <c r="AJ59">
        <f t="shared" ref="AJ59:AJ90" si="75">(AS59)</f>
        <v>0</v>
      </c>
      <c r="AK59">
        <v>242.94</v>
      </c>
      <c r="AL59">
        <v>242.94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200</v>
      </c>
      <c r="BM59">
        <v>500001</v>
      </c>
      <c r="BN59">
        <v>0</v>
      </c>
      <c r="BO59" t="s">
        <v>6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ref="CP59:CP90" si="76">(P59+Q59+S59)</f>
        <v>14459.79</v>
      </c>
      <c r="CQ59">
        <f>AC59*BC59</f>
        <v>2409.9647999999997</v>
      </c>
      <c r="CR59">
        <f>AD59*BB59</f>
        <v>0</v>
      </c>
      <c r="CS59">
        <f t="shared" ref="CS59:CS90" si="77">AE59*BS59</f>
        <v>0</v>
      </c>
      <c r="CT59">
        <f t="shared" ref="CT59:CT90" si="78">AF59*BA59</f>
        <v>0</v>
      </c>
      <c r="CU59">
        <f t="shared" ref="CU59:CU90" si="79">AG59</f>
        <v>0</v>
      </c>
      <c r="CV59">
        <f t="shared" ref="CV59:CV90" si="80">AH59</f>
        <v>0</v>
      </c>
      <c r="CW59">
        <f t="shared" ref="CW59:CW90" si="81">AI59</f>
        <v>0</v>
      </c>
      <c r="CX59">
        <f t="shared" ref="CX59:CX90" si="82">AJ59</f>
        <v>0</v>
      </c>
      <c r="CY59">
        <f t="shared" ref="CY59:CY90" si="83">(((S59+R59)*AT59)/100)</f>
        <v>0</v>
      </c>
      <c r="CZ59">
        <f t="shared" ref="CZ59:CZ90" si="84">(((S59+R59)*AU59)/100)</f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105</v>
      </c>
      <c r="DW59" t="s">
        <v>105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66696658</v>
      </c>
      <c r="EF59">
        <v>8</v>
      </c>
      <c r="EG59" t="s">
        <v>75</v>
      </c>
      <c r="EH59">
        <v>0</v>
      </c>
      <c r="EI59" t="s">
        <v>6</v>
      </c>
      <c r="EJ59">
        <v>1</v>
      </c>
      <c r="EK59">
        <v>500001</v>
      </c>
      <c r="EL59" t="s">
        <v>76</v>
      </c>
      <c r="EM59" t="s">
        <v>77</v>
      </c>
      <c r="EO59" t="s">
        <v>6</v>
      </c>
      <c r="EQ59">
        <v>131072</v>
      </c>
      <c r="ER59">
        <v>242.94</v>
      </c>
      <c r="ES59">
        <v>242.94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6</v>
      </c>
      <c r="GD59">
        <v>1</v>
      </c>
      <c r="GF59">
        <v>-1024330236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6"/>
        <v>0</v>
      </c>
      <c r="GM59">
        <f t="shared" ref="GM59:GM90" si="85">ROUND(O59+X59+Y59,2)+GX59</f>
        <v>14459.79</v>
      </c>
      <c r="GN59">
        <f t="shared" si="57"/>
        <v>14459.79</v>
      </c>
      <c r="GO59">
        <f t="shared" si="58"/>
        <v>0</v>
      </c>
      <c r="GP59">
        <f t="shared" si="59"/>
        <v>0</v>
      </c>
      <c r="GR59">
        <v>0</v>
      </c>
      <c r="GS59">
        <v>3</v>
      </c>
      <c r="GT59">
        <v>0</v>
      </c>
      <c r="GU59" t="s">
        <v>6</v>
      </c>
      <c r="GV59">
        <f t="shared" ref="GV59:GV90" si="86">ROUND((GT59),2)</f>
        <v>0</v>
      </c>
      <c r="GW59">
        <v>1</v>
      </c>
      <c r="GX59">
        <f t="shared" ref="GX59:GX90" si="87">ROUND(HC59*I59,2)</f>
        <v>0</v>
      </c>
      <c r="HA59">
        <v>0</v>
      </c>
      <c r="HB59">
        <v>0</v>
      </c>
      <c r="HC59">
        <f t="shared" ref="HC59:HC90" si="88">GV59*GW59</f>
        <v>0</v>
      </c>
      <c r="HE59" t="s">
        <v>6</v>
      </c>
      <c r="HF59" t="s">
        <v>6</v>
      </c>
      <c r="HM59" t="s">
        <v>6</v>
      </c>
      <c r="HN59" t="s">
        <v>6</v>
      </c>
      <c r="HO59" t="s">
        <v>6</v>
      </c>
      <c r="HP59" t="s">
        <v>6</v>
      </c>
      <c r="HQ59" t="s">
        <v>6</v>
      </c>
      <c r="HS59">
        <v>0</v>
      </c>
      <c r="IK59">
        <v>0</v>
      </c>
    </row>
    <row r="60" spans="1:247" x14ac:dyDescent="0.2">
      <c r="A60">
        <v>17</v>
      </c>
      <c r="B60">
        <v>1</v>
      </c>
      <c r="E60" t="s">
        <v>201</v>
      </c>
      <c r="F60" t="s">
        <v>202</v>
      </c>
      <c r="G60" t="s">
        <v>203</v>
      </c>
      <c r="H60" t="str">
        <f>'1.Ведомость'!C74</f>
        <v>ШТ</v>
      </c>
      <c r="I60">
        <f>'1.Ведомость'!D74</f>
        <v>7</v>
      </c>
      <c r="J60">
        <v>0</v>
      </c>
      <c r="K60">
        <v>7</v>
      </c>
      <c r="O60">
        <f t="shared" si="60"/>
        <v>23050.3</v>
      </c>
      <c r="P60">
        <f t="shared" si="61"/>
        <v>23050.3</v>
      </c>
      <c r="Q60">
        <f t="shared" si="62"/>
        <v>0</v>
      </c>
      <c r="R60">
        <f t="shared" si="63"/>
        <v>0</v>
      </c>
      <c r="S60">
        <f t="shared" si="64"/>
        <v>0</v>
      </c>
      <c r="T60">
        <f t="shared" si="65"/>
        <v>0</v>
      </c>
      <c r="U60">
        <f t="shared" si="66"/>
        <v>0</v>
      </c>
      <c r="V60">
        <f t="shared" si="67"/>
        <v>0</v>
      </c>
      <c r="W60">
        <f t="shared" si="68"/>
        <v>0</v>
      </c>
      <c r="X60">
        <f t="shared" si="69"/>
        <v>0</v>
      </c>
      <c r="Y60">
        <f t="shared" si="70"/>
        <v>0</v>
      </c>
      <c r="AA60">
        <v>92790131</v>
      </c>
      <c r="AB60">
        <f t="shared" si="71"/>
        <v>3292.9</v>
      </c>
      <c r="AC60">
        <f t="shared" si="72"/>
        <v>3292.9</v>
      </c>
      <c r="AD60">
        <f t="shared" si="73"/>
        <v>0</v>
      </c>
      <c r="AE60">
        <f t="shared" si="49"/>
        <v>0</v>
      </c>
      <c r="AF60">
        <f t="shared" si="51"/>
        <v>0</v>
      </c>
      <c r="AG60">
        <f t="shared" si="74"/>
        <v>0</v>
      </c>
      <c r="AH60">
        <f t="shared" si="52"/>
        <v>0</v>
      </c>
      <c r="AI60">
        <f t="shared" si="50"/>
        <v>0</v>
      </c>
      <c r="AJ60">
        <f t="shared" si="75"/>
        <v>0</v>
      </c>
      <c r="AK60">
        <v>3292.9000000000005</v>
      </c>
      <c r="AL60">
        <v>3292.9000000000005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204</v>
      </c>
      <c r="BM60">
        <v>500001</v>
      </c>
      <c r="BN60">
        <v>0</v>
      </c>
      <c r="BO60" t="s">
        <v>6</v>
      </c>
      <c r="BP60">
        <v>0</v>
      </c>
      <c r="BQ60">
        <v>8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76"/>
        <v>23050.3</v>
      </c>
      <c r="CQ60">
        <f t="shared" ref="CQ60:CR63" si="89">AC60</f>
        <v>3292.9</v>
      </c>
      <c r="CR60">
        <f t="shared" si="89"/>
        <v>0</v>
      </c>
      <c r="CS60">
        <f t="shared" si="77"/>
        <v>0</v>
      </c>
      <c r="CT60">
        <f t="shared" si="78"/>
        <v>0</v>
      </c>
      <c r="CU60">
        <f t="shared" si="79"/>
        <v>0</v>
      </c>
      <c r="CV60">
        <f t="shared" si="80"/>
        <v>0</v>
      </c>
      <c r="CW60">
        <f t="shared" si="81"/>
        <v>0</v>
      </c>
      <c r="CX60">
        <f t="shared" si="82"/>
        <v>0</v>
      </c>
      <c r="CY60">
        <f t="shared" si="83"/>
        <v>0</v>
      </c>
      <c r="CZ60">
        <f t="shared" si="84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105</v>
      </c>
      <c r="DW60" t="s">
        <v>105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66696658</v>
      </c>
      <c r="EF60">
        <v>8</v>
      </c>
      <c r="EG60" t="s">
        <v>75</v>
      </c>
      <c r="EH60">
        <v>0</v>
      </c>
      <c r="EI60" t="s">
        <v>6</v>
      </c>
      <c r="EJ60">
        <v>1</v>
      </c>
      <c r="EK60">
        <v>500001</v>
      </c>
      <c r="EL60" t="s">
        <v>76</v>
      </c>
      <c r="EM60" t="s">
        <v>77</v>
      </c>
      <c r="EO60" t="s">
        <v>6</v>
      </c>
      <c r="EQ60">
        <v>131072</v>
      </c>
      <c r="ER60">
        <v>3292.9000000000005</v>
      </c>
      <c r="ES60">
        <v>3292.9000000000005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5</v>
      </c>
      <c r="FC60">
        <v>0</v>
      </c>
      <c r="FD60">
        <v>18</v>
      </c>
      <c r="FF60">
        <v>3131.26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205</v>
      </c>
      <c r="GD60">
        <v>1</v>
      </c>
      <c r="GF60">
        <v>-1054581583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 t="shared" si="56"/>
        <v>0</v>
      </c>
      <c r="GM60">
        <f t="shared" si="85"/>
        <v>23050.3</v>
      </c>
      <c r="GN60">
        <f t="shared" si="57"/>
        <v>23050.3</v>
      </c>
      <c r="GO60">
        <f t="shared" si="58"/>
        <v>0</v>
      </c>
      <c r="GP60">
        <f t="shared" si="59"/>
        <v>0</v>
      </c>
      <c r="GR60">
        <v>1</v>
      </c>
      <c r="GS60">
        <v>1</v>
      </c>
      <c r="GT60">
        <v>0</v>
      </c>
      <c r="GU60" t="s">
        <v>6</v>
      </c>
      <c r="GV60">
        <f t="shared" si="86"/>
        <v>0</v>
      </c>
      <c r="GW60">
        <v>1</v>
      </c>
      <c r="GX60">
        <f t="shared" si="87"/>
        <v>0</v>
      </c>
      <c r="HA60">
        <v>0</v>
      </c>
      <c r="HB60">
        <v>0</v>
      </c>
      <c r="HC60">
        <f t="shared" si="88"/>
        <v>0</v>
      </c>
      <c r="HE60" t="s">
        <v>96</v>
      </c>
      <c r="HF60" t="s">
        <v>29</v>
      </c>
      <c r="HG60">
        <f>ROUND(AC60*I60,2)</f>
        <v>23050.3</v>
      </c>
      <c r="HM60" t="s">
        <v>6</v>
      </c>
      <c r="HN60" t="s">
        <v>6</v>
      </c>
      <c r="HO60" t="s">
        <v>6</v>
      </c>
      <c r="HP60" t="s">
        <v>6</v>
      </c>
      <c r="HQ60" t="s">
        <v>6</v>
      </c>
      <c r="HS60">
        <v>0</v>
      </c>
      <c r="IK60">
        <v>0</v>
      </c>
    </row>
    <row r="61" spans="1:247" x14ac:dyDescent="0.2">
      <c r="A61">
        <v>17</v>
      </c>
      <c r="B61">
        <v>1</v>
      </c>
      <c r="E61" t="s">
        <v>206</v>
      </c>
      <c r="F61" t="s">
        <v>207</v>
      </c>
      <c r="G61" t="s">
        <v>208</v>
      </c>
      <c r="H61" t="str">
        <f>'1.Ведомость'!C75</f>
        <v>ШТ</v>
      </c>
      <c r="I61">
        <f>'1.Ведомость'!D75</f>
        <v>8</v>
      </c>
      <c r="J61">
        <v>0</v>
      </c>
      <c r="K61">
        <v>8</v>
      </c>
      <c r="O61">
        <f t="shared" si="60"/>
        <v>27334.720000000001</v>
      </c>
      <c r="P61">
        <f t="shared" si="61"/>
        <v>27334.720000000001</v>
      </c>
      <c r="Q61">
        <f t="shared" si="62"/>
        <v>0</v>
      </c>
      <c r="R61">
        <f t="shared" si="63"/>
        <v>0</v>
      </c>
      <c r="S61">
        <f t="shared" si="64"/>
        <v>0</v>
      </c>
      <c r="T61">
        <f t="shared" si="65"/>
        <v>0</v>
      </c>
      <c r="U61">
        <f t="shared" si="66"/>
        <v>0</v>
      </c>
      <c r="V61">
        <f t="shared" si="67"/>
        <v>0</v>
      </c>
      <c r="W61">
        <f t="shared" si="68"/>
        <v>0</v>
      </c>
      <c r="X61">
        <f t="shared" si="69"/>
        <v>0</v>
      </c>
      <c r="Y61">
        <f t="shared" si="70"/>
        <v>0</v>
      </c>
      <c r="AA61">
        <v>92790131</v>
      </c>
      <c r="AB61">
        <f t="shared" si="71"/>
        <v>3416.84</v>
      </c>
      <c r="AC61">
        <f t="shared" si="72"/>
        <v>3416.84</v>
      </c>
      <c r="AD61">
        <f t="shared" si="73"/>
        <v>0</v>
      </c>
      <c r="AE61">
        <f t="shared" ref="AE61:AE80" si="90">ROUND((EU61),2)</f>
        <v>0</v>
      </c>
      <c r="AF61">
        <f t="shared" si="51"/>
        <v>0</v>
      </c>
      <c r="AG61">
        <f t="shared" si="74"/>
        <v>0</v>
      </c>
      <c r="AH61">
        <f t="shared" si="52"/>
        <v>0</v>
      </c>
      <c r="AI61">
        <f t="shared" ref="AI61:AI80" si="91">(EX61)</f>
        <v>0</v>
      </c>
      <c r="AJ61">
        <f t="shared" si="75"/>
        <v>0</v>
      </c>
      <c r="AK61">
        <v>3416.8399999999997</v>
      </c>
      <c r="AL61">
        <v>3416.8399999999997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209</v>
      </c>
      <c r="BM61">
        <v>500001</v>
      </c>
      <c r="BN61">
        <v>0</v>
      </c>
      <c r="BO61" t="s">
        <v>6</v>
      </c>
      <c r="BP61">
        <v>0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0</v>
      </c>
      <c r="CA61">
        <v>0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76"/>
        <v>27334.720000000001</v>
      </c>
      <c r="CQ61">
        <f t="shared" si="89"/>
        <v>3416.84</v>
      </c>
      <c r="CR61">
        <f t="shared" si="89"/>
        <v>0</v>
      </c>
      <c r="CS61">
        <f t="shared" si="77"/>
        <v>0</v>
      </c>
      <c r="CT61">
        <f t="shared" si="78"/>
        <v>0</v>
      </c>
      <c r="CU61">
        <f t="shared" si="79"/>
        <v>0</v>
      </c>
      <c r="CV61">
        <f t="shared" si="80"/>
        <v>0</v>
      </c>
      <c r="CW61">
        <f t="shared" si="81"/>
        <v>0</v>
      </c>
      <c r="CX61">
        <f t="shared" si="82"/>
        <v>0</v>
      </c>
      <c r="CY61">
        <f t="shared" si="83"/>
        <v>0</v>
      </c>
      <c r="CZ61">
        <f t="shared" si="84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105</v>
      </c>
      <c r="DW61" t="s">
        <v>105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66696658</v>
      </c>
      <c r="EF61">
        <v>8</v>
      </c>
      <c r="EG61" t="s">
        <v>75</v>
      </c>
      <c r="EH61">
        <v>0</v>
      </c>
      <c r="EI61" t="s">
        <v>6</v>
      </c>
      <c r="EJ61">
        <v>1</v>
      </c>
      <c r="EK61">
        <v>500001</v>
      </c>
      <c r="EL61" t="s">
        <v>76</v>
      </c>
      <c r="EM61" t="s">
        <v>77</v>
      </c>
      <c r="EO61" t="s">
        <v>6</v>
      </c>
      <c r="EQ61">
        <v>131072</v>
      </c>
      <c r="ER61">
        <v>3416.8399999999997</v>
      </c>
      <c r="ES61">
        <v>3416.8399999999997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3249.12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210</v>
      </c>
      <c r="GD61">
        <v>1</v>
      </c>
      <c r="GF61">
        <v>817007277</v>
      </c>
      <c r="GG61">
        <v>2</v>
      </c>
      <c r="GH61">
        <v>3</v>
      </c>
      <c r="GI61">
        <v>4</v>
      </c>
      <c r="GJ61">
        <v>0</v>
      </c>
      <c r="GK61">
        <v>0</v>
      </c>
      <c r="GL61">
        <f t="shared" si="56"/>
        <v>0</v>
      </c>
      <c r="GM61">
        <f t="shared" si="85"/>
        <v>27334.720000000001</v>
      </c>
      <c r="GN61">
        <f t="shared" si="57"/>
        <v>27334.720000000001</v>
      </c>
      <c r="GO61">
        <f t="shared" si="58"/>
        <v>0</v>
      </c>
      <c r="GP61">
        <f t="shared" si="59"/>
        <v>0</v>
      </c>
      <c r="GR61">
        <v>1</v>
      </c>
      <c r="GS61">
        <v>1</v>
      </c>
      <c r="GT61">
        <v>0</v>
      </c>
      <c r="GU61" t="s">
        <v>6</v>
      </c>
      <c r="GV61">
        <f t="shared" si="86"/>
        <v>0</v>
      </c>
      <c r="GW61">
        <v>1</v>
      </c>
      <c r="GX61">
        <f t="shared" si="87"/>
        <v>0</v>
      </c>
      <c r="HA61">
        <v>0</v>
      </c>
      <c r="HB61">
        <v>0</v>
      </c>
      <c r="HC61">
        <f t="shared" si="88"/>
        <v>0</v>
      </c>
      <c r="HE61" t="s">
        <v>96</v>
      </c>
      <c r="HF61" t="s">
        <v>29</v>
      </c>
      <c r="HG61">
        <f>ROUND(AC61*I61,2)</f>
        <v>27334.720000000001</v>
      </c>
      <c r="HM61" t="s">
        <v>6</v>
      </c>
      <c r="HN61" t="s">
        <v>6</v>
      </c>
      <c r="HO61" t="s">
        <v>6</v>
      </c>
      <c r="HP61" t="s">
        <v>6</v>
      </c>
      <c r="HQ61" t="s">
        <v>6</v>
      </c>
      <c r="HS61">
        <v>0</v>
      </c>
      <c r="IK61">
        <v>0</v>
      </c>
    </row>
    <row r="62" spans="1:247" x14ac:dyDescent="0.2">
      <c r="A62">
        <v>17</v>
      </c>
      <c r="B62">
        <v>1</v>
      </c>
      <c r="E62" t="s">
        <v>211</v>
      </c>
      <c r="F62" t="s">
        <v>212</v>
      </c>
      <c r="G62" t="s">
        <v>213</v>
      </c>
      <c r="H62" t="str">
        <f>'1.Ведомость'!C76</f>
        <v>ШТ</v>
      </c>
      <c r="I62">
        <f>'1.Ведомость'!D76</f>
        <v>13</v>
      </c>
      <c r="J62">
        <v>0</v>
      </c>
      <c r="K62">
        <v>13</v>
      </c>
      <c r="O62">
        <f t="shared" si="60"/>
        <v>5606.64</v>
      </c>
      <c r="P62">
        <f t="shared" si="61"/>
        <v>5606.64</v>
      </c>
      <c r="Q62">
        <f t="shared" si="62"/>
        <v>0</v>
      </c>
      <c r="R62">
        <f t="shared" si="63"/>
        <v>0</v>
      </c>
      <c r="S62">
        <f t="shared" si="64"/>
        <v>0</v>
      </c>
      <c r="T62">
        <f t="shared" si="65"/>
        <v>0</v>
      </c>
      <c r="U62">
        <f t="shared" si="66"/>
        <v>0</v>
      </c>
      <c r="V62">
        <f t="shared" si="67"/>
        <v>0</v>
      </c>
      <c r="W62">
        <f t="shared" si="68"/>
        <v>0</v>
      </c>
      <c r="X62">
        <f t="shared" si="69"/>
        <v>0</v>
      </c>
      <c r="Y62">
        <f t="shared" si="70"/>
        <v>0</v>
      </c>
      <c r="AA62">
        <v>92790131</v>
      </c>
      <c r="AB62">
        <f t="shared" si="71"/>
        <v>431.28</v>
      </c>
      <c r="AC62">
        <f t="shared" si="72"/>
        <v>431.28</v>
      </c>
      <c r="AD62">
        <f t="shared" si="73"/>
        <v>0</v>
      </c>
      <c r="AE62">
        <f t="shared" si="90"/>
        <v>0</v>
      </c>
      <c r="AF62">
        <f t="shared" ref="AF62:AF80" si="92">ROUND((EV62),2)</f>
        <v>0</v>
      </c>
      <c r="AG62">
        <f t="shared" si="74"/>
        <v>0</v>
      </c>
      <c r="AH62">
        <f t="shared" ref="AH62:AH80" si="93">(EW62)</f>
        <v>0</v>
      </c>
      <c r="AI62">
        <f t="shared" si="91"/>
        <v>0</v>
      </c>
      <c r="AJ62">
        <f t="shared" si="75"/>
        <v>0</v>
      </c>
      <c r="AK62">
        <v>431.28</v>
      </c>
      <c r="AL62">
        <v>431.28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214</v>
      </c>
      <c r="BM62">
        <v>500001</v>
      </c>
      <c r="BN62">
        <v>0</v>
      </c>
      <c r="BO62" t="s">
        <v>6</v>
      </c>
      <c r="BP62">
        <v>0</v>
      </c>
      <c r="BQ62">
        <v>8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0</v>
      </c>
      <c r="CA62">
        <v>0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76"/>
        <v>5606.64</v>
      </c>
      <c r="CQ62">
        <f t="shared" si="89"/>
        <v>431.28</v>
      </c>
      <c r="CR62">
        <f t="shared" si="89"/>
        <v>0</v>
      </c>
      <c r="CS62">
        <f t="shared" si="77"/>
        <v>0</v>
      </c>
      <c r="CT62">
        <f t="shared" si="78"/>
        <v>0</v>
      </c>
      <c r="CU62">
        <f t="shared" si="79"/>
        <v>0</v>
      </c>
      <c r="CV62">
        <f t="shared" si="80"/>
        <v>0</v>
      </c>
      <c r="CW62">
        <f t="shared" si="81"/>
        <v>0</v>
      </c>
      <c r="CX62">
        <f t="shared" si="82"/>
        <v>0</v>
      </c>
      <c r="CY62">
        <f t="shared" si="83"/>
        <v>0</v>
      </c>
      <c r="CZ62">
        <f t="shared" si="84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105</v>
      </c>
      <c r="DW62" t="s">
        <v>105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66696658</v>
      </c>
      <c r="EF62">
        <v>8</v>
      </c>
      <c r="EG62" t="s">
        <v>75</v>
      </c>
      <c r="EH62">
        <v>0</v>
      </c>
      <c r="EI62" t="s">
        <v>6</v>
      </c>
      <c r="EJ62">
        <v>1</v>
      </c>
      <c r="EK62">
        <v>500001</v>
      </c>
      <c r="EL62" t="s">
        <v>76</v>
      </c>
      <c r="EM62" t="s">
        <v>77</v>
      </c>
      <c r="EO62" t="s">
        <v>6</v>
      </c>
      <c r="EQ62">
        <v>131072</v>
      </c>
      <c r="ER62">
        <v>431.28</v>
      </c>
      <c r="ES62">
        <v>431.28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5</v>
      </c>
      <c r="FC62">
        <v>1</v>
      </c>
      <c r="FD62">
        <v>18</v>
      </c>
      <c r="FF62">
        <v>492.13</v>
      </c>
      <c r="FQ62">
        <v>0</v>
      </c>
      <c r="FR62">
        <v>0</v>
      </c>
      <c r="FS62">
        <v>0</v>
      </c>
      <c r="FX62">
        <v>0</v>
      </c>
      <c r="FY62">
        <v>0</v>
      </c>
      <c r="GA62" t="s">
        <v>215</v>
      </c>
      <c r="GD62">
        <v>1</v>
      </c>
      <c r="GF62">
        <v>-2058157479</v>
      </c>
      <c r="GG62">
        <v>2</v>
      </c>
      <c r="GH62">
        <v>3</v>
      </c>
      <c r="GI62">
        <v>4</v>
      </c>
      <c r="GJ62">
        <v>0</v>
      </c>
      <c r="GK62">
        <v>0</v>
      </c>
      <c r="GL62">
        <f t="shared" si="56"/>
        <v>0</v>
      </c>
      <c r="GM62">
        <f t="shared" si="85"/>
        <v>5606.64</v>
      </c>
      <c r="GN62">
        <f t="shared" si="57"/>
        <v>5606.64</v>
      </c>
      <c r="GO62">
        <f t="shared" si="58"/>
        <v>0</v>
      </c>
      <c r="GP62">
        <f t="shared" si="59"/>
        <v>0</v>
      </c>
      <c r="GR62">
        <v>1</v>
      </c>
      <c r="GS62">
        <v>1</v>
      </c>
      <c r="GT62">
        <v>0</v>
      </c>
      <c r="GU62" t="s">
        <v>6</v>
      </c>
      <c r="GV62">
        <f t="shared" si="86"/>
        <v>0</v>
      </c>
      <c r="GW62">
        <v>1</v>
      </c>
      <c r="GX62">
        <f t="shared" si="87"/>
        <v>0</v>
      </c>
      <c r="HA62">
        <v>0</v>
      </c>
      <c r="HB62">
        <v>0</v>
      </c>
      <c r="HC62">
        <f t="shared" si="88"/>
        <v>0</v>
      </c>
      <c r="HE62" t="s">
        <v>96</v>
      </c>
      <c r="HF62" t="s">
        <v>29</v>
      </c>
      <c r="HG62">
        <f>ROUND(AC62*I62,2)</f>
        <v>5606.64</v>
      </c>
      <c r="HM62" t="s">
        <v>6</v>
      </c>
      <c r="HN62" t="s">
        <v>6</v>
      </c>
      <c r="HO62" t="s">
        <v>6</v>
      </c>
      <c r="HP62" t="s">
        <v>6</v>
      </c>
      <c r="HQ62" t="s">
        <v>6</v>
      </c>
      <c r="HS62">
        <v>0</v>
      </c>
      <c r="IK62">
        <v>0</v>
      </c>
    </row>
    <row r="63" spans="1:247" x14ac:dyDescent="0.2">
      <c r="A63">
        <v>17</v>
      </c>
      <c r="B63">
        <v>1</v>
      </c>
      <c r="E63" t="s">
        <v>216</v>
      </c>
      <c r="F63" t="s">
        <v>217</v>
      </c>
      <c r="G63" t="s">
        <v>218</v>
      </c>
      <c r="H63" t="str">
        <f>'1.Ведомость'!C77</f>
        <v>ШТ</v>
      </c>
      <c r="I63">
        <f>'1.Ведомость'!D77</f>
        <v>1</v>
      </c>
      <c r="J63">
        <v>0</v>
      </c>
      <c r="K63">
        <v>1</v>
      </c>
      <c r="O63">
        <f t="shared" si="60"/>
        <v>2629.16</v>
      </c>
      <c r="P63">
        <f t="shared" si="61"/>
        <v>2629.16</v>
      </c>
      <c r="Q63">
        <f t="shared" si="62"/>
        <v>0</v>
      </c>
      <c r="R63">
        <f t="shared" si="63"/>
        <v>0</v>
      </c>
      <c r="S63">
        <f t="shared" si="64"/>
        <v>0</v>
      </c>
      <c r="T63">
        <f t="shared" si="65"/>
        <v>0</v>
      </c>
      <c r="U63">
        <f t="shared" si="66"/>
        <v>0</v>
      </c>
      <c r="V63">
        <f t="shared" si="67"/>
        <v>0</v>
      </c>
      <c r="W63">
        <f t="shared" si="68"/>
        <v>0</v>
      </c>
      <c r="X63">
        <f t="shared" si="69"/>
        <v>0</v>
      </c>
      <c r="Y63">
        <f t="shared" si="70"/>
        <v>0</v>
      </c>
      <c r="AA63">
        <v>92790131</v>
      </c>
      <c r="AB63">
        <f t="shared" si="71"/>
        <v>2629.16</v>
      </c>
      <c r="AC63">
        <f t="shared" si="72"/>
        <v>2629.16</v>
      </c>
      <c r="AD63">
        <f t="shared" si="73"/>
        <v>0</v>
      </c>
      <c r="AE63">
        <f t="shared" si="90"/>
        <v>0</v>
      </c>
      <c r="AF63">
        <f t="shared" si="92"/>
        <v>0</v>
      </c>
      <c r="AG63">
        <f t="shared" si="74"/>
        <v>0</v>
      </c>
      <c r="AH63">
        <f t="shared" si="93"/>
        <v>0</v>
      </c>
      <c r="AI63">
        <f t="shared" si="91"/>
        <v>0</v>
      </c>
      <c r="AJ63">
        <f t="shared" si="75"/>
        <v>0</v>
      </c>
      <c r="AK63">
        <v>2629.1600000000003</v>
      </c>
      <c r="AL63">
        <v>2629.1600000000003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219</v>
      </c>
      <c r="BM63">
        <v>500001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76"/>
        <v>2629.16</v>
      </c>
      <c r="CQ63">
        <f t="shared" si="89"/>
        <v>2629.16</v>
      </c>
      <c r="CR63">
        <f t="shared" si="89"/>
        <v>0</v>
      </c>
      <c r="CS63">
        <f t="shared" si="77"/>
        <v>0</v>
      </c>
      <c r="CT63">
        <f t="shared" si="78"/>
        <v>0</v>
      </c>
      <c r="CU63">
        <f t="shared" si="79"/>
        <v>0</v>
      </c>
      <c r="CV63">
        <f t="shared" si="80"/>
        <v>0</v>
      </c>
      <c r="CW63">
        <f t="shared" si="81"/>
        <v>0</v>
      </c>
      <c r="CX63">
        <f t="shared" si="82"/>
        <v>0</v>
      </c>
      <c r="CY63">
        <f t="shared" si="83"/>
        <v>0</v>
      </c>
      <c r="CZ63">
        <f t="shared" si="84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105</v>
      </c>
      <c r="DW63" t="s">
        <v>105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66696658</v>
      </c>
      <c r="EF63">
        <v>8</v>
      </c>
      <c r="EG63" t="s">
        <v>75</v>
      </c>
      <c r="EH63">
        <v>0</v>
      </c>
      <c r="EI63" t="s">
        <v>6</v>
      </c>
      <c r="EJ63">
        <v>1</v>
      </c>
      <c r="EK63">
        <v>500001</v>
      </c>
      <c r="EL63" t="s">
        <v>76</v>
      </c>
      <c r="EM63" t="s">
        <v>77</v>
      </c>
      <c r="EO63" t="s">
        <v>6</v>
      </c>
      <c r="EQ63">
        <v>131072</v>
      </c>
      <c r="ER63">
        <v>2629.1600000000003</v>
      </c>
      <c r="ES63">
        <v>2629.1600000000003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5</v>
      </c>
      <c r="FC63">
        <v>0</v>
      </c>
      <c r="FD63">
        <v>18</v>
      </c>
      <c r="FF63">
        <v>2500.11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220</v>
      </c>
      <c r="GD63">
        <v>1</v>
      </c>
      <c r="GF63">
        <v>-1695879727</v>
      </c>
      <c r="GG63">
        <v>2</v>
      </c>
      <c r="GH63">
        <v>3</v>
      </c>
      <c r="GI63">
        <v>4</v>
      </c>
      <c r="GJ63">
        <v>0</v>
      </c>
      <c r="GK63">
        <v>0</v>
      </c>
      <c r="GL63">
        <f t="shared" si="56"/>
        <v>0</v>
      </c>
      <c r="GM63">
        <f t="shared" si="85"/>
        <v>2629.16</v>
      </c>
      <c r="GN63">
        <f t="shared" si="57"/>
        <v>2629.16</v>
      </c>
      <c r="GO63">
        <f t="shared" si="58"/>
        <v>0</v>
      </c>
      <c r="GP63">
        <f t="shared" si="59"/>
        <v>0</v>
      </c>
      <c r="GR63">
        <v>1</v>
      </c>
      <c r="GS63">
        <v>1</v>
      </c>
      <c r="GT63">
        <v>0</v>
      </c>
      <c r="GU63" t="s">
        <v>6</v>
      </c>
      <c r="GV63">
        <f t="shared" si="86"/>
        <v>0</v>
      </c>
      <c r="GW63">
        <v>1</v>
      </c>
      <c r="GX63">
        <f t="shared" si="87"/>
        <v>0</v>
      </c>
      <c r="HA63">
        <v>0</v>
      </c>
      <c r="HB63">
        <v>0</v>
      </c>
      <c r="HC63">
        <f t="shared" si="88"/>
        <v>0</v>
      </c>
      <c r="HE63" t="s">
        <v>96</v>
      </c>
      <c r="HF63" t="s">
        <v>29</v>
      </c>
      <c r="HG63">
        <f>ROUND(AC63*I63,2)</f>
        <v>2629.16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7" x14ac:dyDescent="0.2">
      <c r="A64">
        <v>17</v>
      </c>
      <c r="B64">
        <v>1</v>
      </c>
      <c r="C64">
        <f>ROW(SmtRes!A132)</f>
        <v>132</v>
      </c>
      <c r="D64">
        <f>ROW(EtalonRes!A132)</f>
        <v>132</v>
      </c>
      <c r="E64" t="s">
        <v>221</v>
      </c>
      <c r="F64" t="s">
        <v>222</v>
      </c>
      <c r="G64" t="s">
        <v>223</v>
      </c>
      <c r="H64" t="s">
        <v>64</v>
      </c>
      <c r="I64">
        <f>ROUND(5.015/10,7)</f>
        <v>0.50149999999999995</v>
      </c>
      <c r="J64">
        <v>0</v>
      </c>
      <c r="K64">
        <f>ROUND(5.015/10,7)</f>
        <v>0.50149999999999995</v>
      </c>
      <c r="O64">
        <f t="shared" si="60"/>
        <v>50139.65</v>
      </c>
      <c r="P64">
        <f t="shared" si="61"/>
        <v>18371.68</v>
      </c>
      <c r="Q64">
        <f t="shared" si="62"/>
        <v>12071.26</v>
      </c>
      <c r="R64">
        <f t="shared" si="63"/>
        <v>4559.63</v>
      </c>
      <c r="S64">
        <f t="shared" si="64"/>
        <v>19696.71</v>
      </c>
      <c r="T64">
        <f t="shared" si="65"/>
        <v>0</v>
      </c>
      <c r="U64">
        <f t="shared" si="66"/>
        <v>48.419825000000003</v>
      </c>
      <c r="V64">
        <f t="shared" si="67"/>
        <v>7.9688350000000003</v>
      </c>
      <c r="W64">
        <f t="shared" si="68"/>
        <v>0</v>
      </c>
      <c r="X64">
        <f t="shared" si="69"/>
        <v>28379.919999999998</v>
      </c>
      <c r="Y64">
        <f t="shared" si="70"/>
        <v>17949.689999999999</v>
      </c>
      <c r="AA64">
        <v>92790131</v>
      </c>
      <c r="AB64">
        <f t="shared" si="71"/>
        <v>6099.79</v>
      </c>
      <c r="AC64">
        <f t="shared" si="72"/>
        <v>3692.89</v>
      </c>
      <c r="AD64">
        <f t="shared" si="73"/>
        <v>1531.19</v>
      </c>
      <c r="AE64">
        <f t="shared" si="90"/>
        <v>202.72</v>
      </c>
      <c r="AF64">
        <f t="shared" si="92"/>
        <v>875.71</v>
      </c>
      <c r="AG64">
        <f t="shared" si="74"/>
        <v>0</v>
      </c>
      <c r="AH64">
        <f t="shared" si="93"/>
        <v>96.55</v>
      </c>
      <c r="AI64">
        <f t="shared" si="91"/>
        <v>15.89</v>
      </c>
      <c r="AJ64">
        <f t="shared" si="75"/>
        <v>0</v>
      </c>
      <c r="AK64">
        <v>6099.79</v>
      </c>
      <c r="AL64">
        <v>3692.89</v>
      </c>
      <c r="AM64">
        <v>1531.19</v>
      </c>
      <c r="AN64">
        <v>202.72</v>
      </c>
      <c r="AO64">
        <v>875.71</v>
      </c>
      <c r="AP64">
        <v>0</v>
      </c>
      <c r="AQ64">
        <v>96.55</v>
      </c>
      <c r="AR64">
        <v>15.89</v>
      </c>
      <c r="AS64">
        <v>0</v>
      </c>
      <c r="AT64">
        <v>117</v>
      </c>
      <c r="AU64">
        <v>74</v>
      </c>
      <c r="AV64">
        <v>1</v>
      </c>
      <c r="AW64">
        <v>1</v>
      </c>
      <c r="AZ64">
        <v>1</v>
      </c>
      <c r="BA64">
        <v>44.85</v>
      </c>
      <c r="BB64">
        <v>15.72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1</v>
      </c>
      <c r="BJ64" t="s">
        <v>224</v>
      </c>
      <c r="BM64">
        <v>23001</v>
      </c>
      <c r="BN64">
        <v>0</v>
      </c>
      <c r="BO64" t="s">
        <v>6</v>
      </c>
      <c r="BP64">
        <v>0</v>
      </c>
      <c r="BQ64">
        <v>2</v>
      </c>
      <c r="BR64">
        <v>0</v>
      </c>
      <c r="BS64">
        <v>44.85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117</v>
      </c>
      <c r="CA64">
        <v>74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76"/>
        <v>50139.65</v>
      </c>
      <c r="CQ64">
        <f>AC64*BC64</f>
        <v>36633.468799999995</v>
      </c>
      <c r="CR64">
        <f>AD64*BB64</f>
        <v>24070.306800000002</v>
      </c>
      <c r="CS64">
        <f t="shared" si="77"/>
        <v>9091.9920000000002</v>
      </c>
      <c r="CT64">
        <f t="shared" si="78"/>
        <v>39275.593500000003</v>
      </c>
      <c r="CU64">
        <f t="shared" si="79"/>
        <v>0</v>
      </c>
      <c r="CV64">
        <f t="shared" si="80"/>
        <v>96.55</v>
      </c>
      <c r="CW64">
        <f t="shared" si="81"/>
        <v>15.89</v>
      </c>
      <c r="CX64">
        <f t="shared" si="82"/>
        <v>0</v>
      </c>
      <c r="CY64">
        <f t="shared" si="83"/>
        <v>28379.917799999999</v>
      </c>
      <c r="CZ64">
        <f t="shared" si="84"/>
        <v>17949.691599999998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1007</v>
      </c>
      <c r="DV64" t="s">
        <v>64</v>
      </c>
      <c r="DW64" t="s">
        <v>64</v>
      </c>
      <c r="DX64">
        <v>10</v>
      </c>
      <c r="DZ64" t="s">
        <v>6</v>
      </c>
      <c r="EA64" t="s">
        <v>6</v>
      </c>
      <c r="EB64" t="s">
        <v>6</v>
      </c>
      <c r="EC64" t="s">
        <v>6</v>
      </c>
      <c r="EE64">
        <v>66696441</v>
      </c>
      <c r="EF64">
        <v>2</v>
      </c>
      <c r="EG64" t="s">
        <v>23</v>
      </c>
      <c r="EH64">
        <v>18</v>
      </c>
      <c r="EI64" t="s">
        <v>66</v>
      </c>
      <c r="EJ64">
        <v>1</v>
      </c>
      <c r="EK64">
        <v>23001</v>
      </c>
      <c r="EL64" t="s">
        <v>66</v>
      </c>
      <c r="EM64" t="s">
        <v>67</v>
      </c>
      <c r="EO64" t="s">
        <v>6</v>
      </c>
      <c r="EQ64">
        <v>0</v>
      </c>
      <c r="ER64">
        <v>6099.79</v>
      </c>
      <c r="ES64">
        <v>3692.89</v>
      </c>
      <c r="ET64">
        <v>1531.19</v>
      </c>
      <c r="EU64">
        <v>202.72</v>
      </c>
      <c r="EV64">
        <v>875.71</v>
      </c>
      <c r="EW64">
        <v>96.55</v>
      </c>
      <c r="EX64">
        <v>15.89</v>
      </c>
      <c r="EY64">
        <v>0</v>
      </c>
      <c r="FQ64">
        <v>0</v>
      </c>
      <c r="FR64">
        <v>0</v>
      </c>
      <c r="FS64">
        <v>0</v>
      </c>
      <c r="FX64">
        <v>117</v>
      </c>
      <c r="FY64">
        <v>74</v>
      </c>
      <c r="GA64" t="s">
        <v>6</v>
      </c>
      <c r="GD64">
        <v>1</v>
      </c>
      <c r="GF64">
        <v>811359744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56"/>
        <v>0</v>
      </c>
      <c r="GM64">
        <f t="shared" si="85"/>
        <v>96469.26</v>
      </c>
      <c r="GN64">
        <f t="shared" si="57"/>
        <v>96469.26</v>
      </c>
      <c r="GO64">
        <f t="shared" si="58"/>
        <v>0</v>
      </c>
      <c r="GP64">
        <f t="shared" si="59"/>
        <v>0</v>
      </c>
      <c r="GR64">
        <v>0</v>
      </c>
      <c r="GS64">
        <v>3</v>
      </c>
      <c r="GT64">
        <v>0</v>
      </c>
      <c r="GU64" t="s">
        <v>6</v>
      </c>
      <c r="GV64">
        <f t="shared" si="86"/>
        <v>0</v>
      </c>
      <c r="GW64">
        <v>1</v>
      </c>
      <c r="GX64">
        <f t="shared" si="87"/>
        <v>0</v>
      </c>
      <c r="HA64">
        <v>0</v>
      </c>
      <c r="HB64">
        <v>0</v>
      </c>
      <c r="HC64">
        <f t="shared" si="88"/>
        <v>0</v>
      </c>
      <c r="HE64" t="s">
        <v>6</v>
      </c>
      <c r="HF64" t="s">
        <v>6</v>
      </c>
      <c r="HM64" t="s">
        <v>6</v>
      </c>
      <c r="HN64" t="s">
        <v>68</v>
      </c>
      <c r="HO64" t="s">
        <v>69</v>
      </c>
      <c r="HP64" t="s">
        <v>66</v>
      </c>
      <c r="HQ64" t="s">
        <v>66</v>
      </c>
      <c r="HS64">
        <v>0</v>
      </c>
      <c r="IK64">
        <v>0</v>
      </c>
      <c r="IL64" t="s">
        <v>762</v>
      </c>
      <c r="IM64">
        <v>0.50149999999999995</v>
      </c>
    </row>
    <row r="65" spans="1:247" x14ac:dyDescent="0.2">
      <c r="A65">
        <v>18</v>
      </c>
      <c r="B65">
        <v>1</v>
      </c>
      <c r="C65">
        <v>131</v>
      </c>
      <c r="E65" t="s">
        <v>225</v>
      </c>
      <c r="F65" t="s">
        <v>172</v>
      </c>
      <c r="G65" t="s">
        <v>173</v>
      </c>
      <c r="H65" t="str">
        <f>'1.Ведомость'!C80</f>
        <v>т</v>
      </c>
      <c r="I65">
        <f>I64*J65</f>
        <v>2.2700000000000001E-2</v>
      </c>
      <c r="J65">
        <v>4.5264207377866406E-2</v>
      </c>
      <c r="K65">
        <v>4.5264199999999997E-2</v>
      </c>
      <c r="O65">
        <f t="shared" si="60"/>
        <v>3751.13</v>
      </c>
      <c r="P65">
        <f t="shared" si="61"/>
        <v>3751.13</v>
      </c>
      <c r="Q65">
        <f t="shared" si="62"/>
        <v>0</v>
      </c>
      <c r="R65">
        <f t="shared" si="63"/>
        <v>0</v>
      </c>
      <c r="S65">
        <f t="shared" si="64"/>
        <v>0</v>
      </c>
      <c r="T65">
        <f t="shared" si="65"/>
        <v>0</v>
      </c>
      <c r="U65">
        <f t="shared" si="66"/>
        <v>0</v>
      </c>
      <c r="V65">
        <f t="shared" si="67"/>
        <v>0</v>
      </c>
      <c r="W65">
        <f t="shared" si="68"/>
        <v>0</v>
      </c>
      <c r="X65">
        <f t="shared" si="69"/>
        <v>0</v>
      </c>
      <c r="Y65">
        <f t="shared" si="70"/>
        <v>0</v>
      </c>
      <c r="AA65">
        <v>92790131</v>
      </c>
      <c r="AB65">
        <f t="shared" si="71"/>
        <v>165247.96</v>
      </c>
      <c r="AC65">
        <f t="shared" si="72"/>
        <v>165247.96</v>
      </c>
      <c r="AD65">
        <f t="shared" si="73"/>
        <v>0</v>
      </c>
      <c r="AE65">
        <f t="shared" si="90"/>
        <v>0</v>
      </c>
      <c r="AF65">
        <f t="shared" si="92"/>
        <v>0</v>
      </c>
      <c r="AG65">
        <f t="shared" si="74"/>
        <v>0</v>
      </c>
      <c r="AH65">
        <f t="shared" si="93"/>
        <v>0</v>
      </c>
      <c r="AI65">
        <f t="shared" si="91"/>
        <v>0</v>
      </c>
      <c r="AJ65">
        <f t="shared" si="75"/>
        <v>0</v>
      </c>
      <c r="AK65">
        <v>165247.96000000002</v>
      </c>
      <c r="AL65">
        <v>165247.96000000002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174</v>
      </c>
      <c r="BM65">
        <v>500001</v>
      </c>
      <c r="BN65">
        <v>0</v>
      </c>
      <c r="BO65" t="s">
        <v>6</v>
      </c>
      <c r="BP65">
        <v>0</v>
      </c>
      <c r="BQ65">
        <v>8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0</v>
      </c>
      <c r="CA65">
        <v>0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76"/>
        <v>3751.13</v>
      </c>
      <c r="CQ65">
        <f>AC65</f>
        <v>165247.96</v>
      </c>
      <c r="CR65">
        <f>AD65</f>
        <v>0</v>
      </c>
      <c r="CS65">
        <f t="shared" si="77"/>
        <v>0</v>
      </c>
      <c r="CT65">
        <f t="shared" si="78"/>
        <v>0</v>
      </c>
      <c r="CU65">
        <f t="shared" si="79"/>
        <v>0</v>
      </c>
      <c r="CV65">
        <f t="shared" si="80"/>
        <v>0</v>
      </c>
      <c r="CW65">
        <f t="shared" si="81"/>
        <v>0</v>
      </c>
      <c r="CX65">
        <f t="shared" si="82"/>
        <v>0</v>
      </c>
      <c r="CY65">
        <f t="shared" si="83"/>
        <v>0</v>
      </c>
      <c r="CZ65">
        <f t="shared" si="84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146</v>
      </c>
      <c r="DW65" t="s">
        <v>146</v>
      </c>
      <c r="DX65">
        <v>1000</v>
      </c>
      <c r="DZ65" t="s">
        <v>6</v>
      </c>
      <c r="EA65" t="s">
        <v>6</v>
      </c>
      <c r="EB65" t="s">
        <v>6</v>
      </c>
      <c r="EC65" t="s">
        <v>6</v>
      </c>
      <c r="EE65">
        <v>66696658</v>
      </c>
      <c r="EF65">
        <v>8</v>
      </c>
      <c r="EG65" t="s">
        <v>75</v>
      </c>
      <c r="EH65">
        <v>0</v>
      </c>
      <c r="EI65" t="s">
        <v>6</v>
      </c>
      <c r="EJ65">
        <v>1</v>
      </c>
      <c r="EK65">
        <v>500001</v>
      </c>
      <c r="EL65" t="s">
        <v>76</v>
      </c>
      <c r="EM65" t="s">
        <v>77</v>
      </c>
      <c r="EO65" t="s">
        <v>6</v>
      </c>
      <c r="EQ65">
        <v>0</v>
      </c>
      <c r="ER65">
        <v>165247.96000000002</v>
      </c>
      <c r="ES65">
        <v>165247.96000000002</v>
      </c>
      <c r="ET65">
        <v>0</v>
      </c>
      <c r="EU65">
        <v>0</v>
      </c>
      <c r="EV65">
        <v>0</v>
      </c>
      <c r="EW65">
        <v>0</v>
      </c>
      <c r="EX65">
        <v>0</v>
      </c>
      <c r="EZ65">
        <v>5</v>
      </c>
      <c r="FC65">
        <v>0</v>
      </c>
      <c r="FD65">
        <v>18</v>
      </c>
      <c r="FF65">
        <v>159086.16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175</v>
      </c>
      <c r="GD65">
        <v>1</v>
      </c>
      <c r="GF65">
        <v>1853686766</v>
      </c>
      <c r="GG65">
        <v>2</v>
      </c>
      <c r="GH65">
        <v>3</v>
      </c>
      <c r="GI65">
        <v>4</v>
      </c>
      <c r="GJ65">
        <v>0</v>
      </c>
      <c r="GK65">
        <v>0</v>
      </c>
      <c r="GL65">
        <f t="shared" si="56"/>
        <v>0</v>
      </c>
      <c r="GM65">
        <f t="shared" si="85"/>
        <v>3751.13</v>
      </c>
      <c r="GN65">
        <f t="shared" si="57"/>
        <v>3751.13</v>
      </c>
      <c r="GO65">
        <f t="shared" si="58"/>
        <v>0</v>
      </c>
      <c r="GP65">
        <f t="shared" si="59"/>
        <v>0</v>
      </c>
      <c r="GR65">
        <v>1</v>
      </c>
      <c r="GS65">
        <v>1</v>
      </c>
      <c r="GT65">
        <v>0</v>
      </c>
      <c r="GU65" t="s">
        <v>6</v>
      </c>
      <c r="GV65">
        <f t="shared" si="86"/>
        <v>0</v>
      </c>
      <c r="GW65">
        <v>1</v>
      </c>
      <c r="GX65">
        <f t="shared" si="87"/>
        <v>0</v>
      </c>
      <c r="HA65">
        <v>0</v>
      </c>
      <c r="HB65">
        <v>0</v>
      </c>
      <c r="HC65">
        <f t="shared" si="88"/>
        <v>0</v>
      </c>
      <c r="HE65" t="s">
        <v>96</v>
      </c>
      <c r="HF65" t="s">
        <v>176</v>
      </c>
      <c r="HG65">
        <f>ROUND(AC65*I65,2)</f>
        <v>3751.13</v>
      </c>
      <c r="HM65" t="s">
        <v>6</v>
      </c>
      <c r="HN65" t="s">
        <v>6</v>
      </c>
      <c r="HO65" t="s">
        <v>6</v>
      </c>
      <c r="HP65" t="s">
        <v>6</v>
      </c>
      <c r="HQ65" t="s">
        <v>6</v>
      </c>
      <c r="HS65">
        <v>0</v>
      </c>
      <c r="IK65">
        <v>0</v>
      </c>
    </row>
    <row r="66" spans="1:247" x14ac:dyDescent="0.2">
      <c r="A66">
        <v>18</v>
      </c>
      <c r="B66">
        <v>1</v>
      </c>
      <c r="C66">
        <v>132</v>
      </c>
      <c r="E66" t="s">
        <v>226</v>
      </c>
      <c r="F66" t="s">
        <v>183</v>
      </c>
      <c r="G66" t="s">
        <v>184</v>
      </c>
      <c r="H66" t="str">
        <f>'1.Ведомость'!C81</f>
        <v>ШТ</v>
      </c>
      <c r="I66">
        <f>I64*J66</f>
        <v>1</v>
      </c>
      <c r="J66">
        <v>1.9940179461615157</v>
      </c>
      <c r="K66">
        <v>1.9940179</v>
      </c>
      <c r="O66">
        <f t="shared" si="60"/>
        <v>10074.52</v>
      </c>
      <c r="P66">
        <f t="shared" si="61"/>
        <v>10074.52</v>
      </c>
      <c r="Q66">
        <f t="shared" si="62"/>
        <v>0</v>
      </c>
      <c r="R66">
        <f t="shared" si="63"/>
        <v>0</v>
      </c>
      <c r="S66">
        <f t="shared" si="64"/>
        <v>0</v>
      </c>
      <c r="T66">
        <f t="shared" si="65"/>
        <v>0</v>
      </c>
      <c r="U66">
        <f t="shared" si="66"/>
        <v>0</v>
      </c>
      <c r="V66">
        <f t="shared" si="67"/>
        <v>0</v>
      </c>
      <c r="W66">
        <f t="shared" si="68"/>
        <v>0</v>
      </c>
      <c r="X66">
        <f t="shared" si="69"/>
        <v>0</v>
      </c>
      <c r="Y66">
        <f t="shared" si="70"/>
        <v>0</v>
      </c>
      <c r="AA66">
        <v>92790131</v>
      </c>
      <c r="AB66">
        <f t="shared" si="71"/>
        <v>10074.52</v>
      </c>
      <c r="AC66">
        <f t="shared" si="72"/>
        <v>10074.52</v>
      </c>
      <c r="AD66">
        <f t="shared" si="73"/>
        <v>0</v>
      </c>
      <c r="AE66">
        <f t="shared" si="90"/>
        <v>0</v>
      </c>
      <c r="AF66">
        <f t="shared" si="92"/>
        <v>0</v>
      </c>
      <c r="AG66">
        <f t="shared" si="74"/>
        <v>0</v>
      </c>
      <c r="AH66">
        <f t="shared" si="93"/>
        <v>0</v>
      </c>
      <c r="AI66">
        <f t="shared" si="91"/>
        <v>0</v>
      </c>
      <c r="AJ66">
        <f t="shared" si="75"/>
        <v>0</v>
      </c>
      <c r="AK66">
        <v>10074.52</v>
      </c>
      <c r="AL66">
        <v>10074.52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185</v>
      </c>
      <c r="BM66">
        <v>500001</v>
      </c>
      <c r="BN66">
        <v>0</v>
      </c>
      <c r="BO66" t="s">
        <v>6</v>
      </c>
      <c r="BP66">
        <v>0</v>
      </c>
      <c r="BQ66">
        <v>8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0</v>
      </c>
      <c r="CA66">
        <v>0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76"/>
        <v>10074.52</v>
      </c>
      <c r="CQ66">
        <f>AC66</f>
        <v>10074.52</v>
      </c>
      <c r="CR66">
        <f>AD66</f>
        <v>0</v>
      </c>
      <c r="CS66">
        <f t="shared" si="77"/>
        <v>0</v>
      </c>
      <c r="CT66">
        <f t="shared" si="78"/>
        <v>0</v>
      </c>
      <c r="CU66">
        <f t="shared" si="79"/>
        <v>0</v>
      </c>
      <c r="CV66">
        <f t="shared" si="80"/>
        <v>0</v>
      </c>
      <c r="CW66">
        <f t="shared" si="81"/>
        <v>0</v>
      </c>
      <c r="CX66">
        <f t="shared" si="82"/>
        <v>0</v>
      </c>
      <c r="CY66">
        <f t="shared" si="83"/>
        <v>0</v>
      </c>
      <c r="CZ66">
        <f t="shared" si="84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105</v>
      </c>
      <c r="DW66" t="s">
        <v>105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66696658</v>
      </c>
      <c r="EF66">
        <v>8</v>
      </c>
      <c r="EG66" t="s">
        <v>75</v>
      </c>
      <c r="EH66">
        <v>0</v>
      </c>
      <c r="EI66" t="s">
        <v>6</v>
      </c>
      <c r="EJ66">
        <v>1</v>
      </c>
      <c r="EK66">
        <v>500001</v>
      </c>
      <c r="EL66" t="s">
        <v>76</v>
      </c>
      <c r="EM66" t="s">
        <v>77</v>
      </c>
      <c r="EO66" t="s">
        <v>6</v>
      </c>
      <c r="EQ66">
        <v>0</v>
      </c>
      <c r="ER66">
        <v>10074.52</v>
      </c>
      <c r="ES66">
        <v>10074.52</v>
      </c>
      <c r="ET66">
        <v>0</v>
      </c>
      <c r="EU66">
        <v>0</v>
      </c>
      <c r="EV66">
        <v>0</v>
      </c>
      <c r="EW66">
        <v>0</v>
      </c>
      <c r="EX66">
        <v>0</v>
      </c>
      <c r="EZ66">
        <v>5</v>
      </c>
      <c r="FC66">
        <v>0</v>
      </c>
      <c r="FD66">
        <v>18</v>
      </c>
      <c r="FF66">
        <v>9580</v>
      </c>
      <c r="FQ66">
        <v>0</v>
      </c>
      <c r="FR66">
        <v>0</v>
      </c>
      <c r="FS66">
        <v>0</v>
      </c>
      <c r="FX66">
        <v>0</v>
      </c>
      <c r="FY66">
        <v>0</v>
      </c>
      <c r="GA66" t="s">
        <v>186</v>
      </c>
      <c r="GD66">
        <v>1</v>
      </c>
      <c r="GF66">
        <v>-1511305007</v>
      </c>
      <c r="GG66">
        <v>2</v>
      </c>
      <c r="GH66">
        <v>3</v>
      </c>
      <c r="GI66">
        <v>4</v>
      </c>
      <c r="GJ66">
        <v>0</v>
      </c>
      <c r="GK66">
        <v>0</v>
      </c>
      <c r="GL66">
        <f t="shared" si="56"/>
        <v>0</v>
      </c>
      <c r="GM66">
        <f t="shared" si="85"/>
        <v>10074.52</v>
      </c>
      <c r="GN66">
        <f t="shared" si="57"/>
        <v>10074.52</v>
      </c>
      <c r="GO66">
        <f t="shared" si="58"/>
        <v>0</v>
      </c>
      <c r="GP66">
        <f t="shared" si="59"/>
        <v>0</v>
      </c>
      <c r="GR66">
        <v>1</v>
      </c>
      <c r="GS66">
        <v>1</v>
      </c>
      <c r="GT66">
        <v>0</v>
      </c>
      <c r="GU66" t="s">
        <v>6</v>
      </c>
      <c r="GV66">
        <f t="shared" si="86"/>
        <v>0</v>
      </c>
      <c r="GW66">
        <v>1</v>
      </c>
      <c r="GX66">
        <f t="shared" si="87"/>
        <v>0</v>
      </c>
      <c r="HA66">
        <v>0</v>
      </c>
      <c r="HB66">
        <v>0</v>
      </c>
      <c r="HC66">
        <f t="shared" si="88"/>
        <v>0</v>
      </c>
      <c r="HE66" t="s">
        <v>96</v>
      </c>
      <c r="HF66" t="s">
        <v>29</v>
      </c>
      <c r="HG66">
        <f>ROUND(AC66*I66,2)</f>
        <v>10074.52</v>
      </c>
      <c r="HM66" t="s">
        <v>6</v>
      </c>
      <c r="HN66" t="s">
        <v>6</v>
      </c>
      <c r="HO66" t="s">
        <v>6</v>
      </c>
      <c r="HP66" t="s">
        <v>6</v>
      </c>
      <c r="HQ66" t="s">
        <v>6</v>
      </c>
      <c r="HS66">
        <v>0</v>
      </c>
      <c r="IK66">
        <v>0</v>
      </c>
    </row>
    <row r="67" spans="1:247" x14ac:dyDescent="0.2">
      <c r="A67">
        <v>18</v>
      </c>
      <c r="B67">
        <v>1</v>
      </c>
      <c r="C67">
        <v>127</v>
      </c>
      <c r="E67" t="s">
        <v>227</v>
      </c>
      <c r="F67" t="s">
        <v>188</v>
      </c>
      <c r="G67" t="s">
        <v>189</v>
      </c>
      <c r="H67" t="str">
        <f>'1.Ведомость'!C82</f>
        <v>м3</v>
      </c>
      <c r="I67">
        <f>I64*J67</f>
        <v>-2.6078000000000001</v>
      </c>
      <c r="J67">
        <v>-5.2000000000000011</v>
      </c>
      <c r="K67">
        <v>-5.2</v>
      </c>
      <c r="O67">
        <f t="shared" si="60"/>
        <v>-15334.33</v>
      </c>
      <c r="P67">
        <f t="shared" si="61"/>
        <v>-15334.33</v>
      </c>
      <c r="Q67">
        <f t="shared" si="62"/>
        <v>0</v>
      </c>
      <c r="R67">
        <f t="shared" si="63"/>
        <v>0</v>
      </c>
      <c r="S67">
        <f t="shared" si="64"/>
        <v>0</v>
      </c>
      <c r="T67">
        <f t="shared" si="65"/>
        <v>0</v>
      </c>
      <c r="U67">
        <f t="shared" si="66"/>
        <v>0</v>
      </c>
      <c r="V67">
        <f t="shared" si="67"/>
        <v>0</v>
      </c>
      <c r="W67">
        <f t="shared" si="68"/>
        <v>0</v>
      </c>
      <c r="X67">
        <f t="shared" si="69"/>
        <v>0</v>
      </c>
      <c r="Y67">
        <f t="shared" si="70"/>
        <v>0</v>
      </c>
      <c r="AA67">
        <v>92790131</v>
      </c>
      <c r="AB67">
        <f t="shared" si="71"/>
        <v>592.76</v>
      </c>
      <c r="AC67">
        <f t="shared" si="72"/>
        <v>592.76</v>
      </c>
      <c r="AD67">
        <f t="shared" si="73"/>
        <v>0</v>
      </c>
      <c r="AE67">
        <f t="shared" si="90"/>
        <v>0</v>
      </c>
      <c r="AF67">
        <f t="shared" si="92"/>
        <v>0</v>
      </c>
      <c r="AG67">
        <f t="shared" si="74"/>
        <v>0</v>
      </c>
      <c r="AH67">
        <f t="shared" si="93"/>
        <v>0</v>
      </c>
      <c r="AI67">
        <f t="shared" si="91"/>
        <v>0</v>
      </c>
      <c r="AJ67">
        <f t="shared" si="75"/>
        <v>0</v>
      </c>
      <c r="AK67">
        <v>592.76</v>
      </c>
      <c r="AL67">
        <v>592.76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190</v>
      </c>
      <c r="BM67">
        <v>500001</v>
      </c>
      <c r="BN67">
        <v>0</v>
      </c>
      <c r="BO67" t="s">
        <v>6</v>
      </c>
      <c r="BP67">
        <v>0</v>
      </c>
      <c r="BQ67">
        <v>8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76"/>
        <v>-15334.33</v>
      </c>
      <c r="CQ67">
        <f>AC67*BC67</f>
        <v>5880.1791999999996</v>
      </c>
      <c r="CR67">
        <f>AD67*BB67</f>
        <v>0</v>
      </c>
      <c r="CS67">
        <f t="shared" si="77"/>
        <v>0</v>
      </c>
      <c r="CT67">
        <f t="shared" si="78"/>
        <v>0</v>
      </c>
      <c r="CU67">
        <f t="shared" si="79"/>
        <v>0</v>
      </c>
      <c r="CV67">
        <f t="shared" si="80"/>
        <v>0</v>
      </c>
      <c r="CW67">
        <f t="shared" si="81"/>
        <v>0</v>
      </c>
      <c r="CX67">
        <f t="shared" si="82"/>
        <v>0</v>
      </c>
      <c r="CY67">
        <f t="shared" si="83"/>
        <v>0</v>
      </c>
      <c r="CZ67">
        <f t="shared" si="84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1007</v>
      </c>
      <c r="DV67" t="s">
        <v>73</v>
      </c>
      <c r="DW67" t="s">
        <v>73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66696658</v>
      </c>
      <c r="EF67">
        <v>8</v>
      </c>
      <c r="EG67" t="s">
        <v>75</v>
      </c>
      <c r="EH67">
        <v>0</v>
      </c>
      <c r="EI67" t="s">
        <v>6</v>
      </c>
      <c r="EJ67">
        <v>1</v>
      </c>
      <c r="EK67">
        <v>500001</v>
      </c>
      <c r="EL67" t="s">
        <v>76</v>
      </c>
      <c r="EM67" t="s">
        <v>77</v>
      </c>
      <c r="EO67" t="s">
        <v>6</v>
      </c>
      <c r="EQ67">
        <v>0</v>
      </c>
      <c r="ER67">
        <v>592.76</v>
      </c>
      <c r="ES67">
        <v>592.76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6</v>
      </c>
      <c r="GD67">
        <v>1</v>
      </c>
      <c r="GF67">
        <v>2039656126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56"/>
        <v>0</v>
      </c>
      <c r="GM67">
        <f t="shared" si="85"/>
        <v>-15334.33</v>
      </c>
      <c r="GN67">
        <f t="shared" si="57"/>
        <v>-15334.33</v>
      </c>
      <c r="GO67">
        <f t="shared" si="58"/>
        <v>0</v>
      </c>
      <c r="GP67">
        <f t="shared" si="59"/>
        <v>0</v>
      </c>
      <c r="GR67">
        <v>0</v>
      </c>
      <c r="GS67">
        <v>3</v>
      </c>
      <c r="GT67">
        <v>0</v>
      </c>
      <c r="GU67" t="s">
        <v>6</v>
      </c>
      <c r="GV67">
        <f t="shared" si="86"/>
        <v>0</v>
      </c>
      <c r="GW67">
        <v>1</v>
      </c>
      <c r="GX67">
        <f t="shared" si="87"/>
        <v>0</v>
      </c>
      <c r="HA67">
        <v>0</v>
      </c>
      <c r="HB67">
        <v>0</v>
      </c>
      <c r="HC67">
        <f t="shared" si="88"/>
        <v>0</v>
      </c>
      <c r="HE67" t="s">
        <v>6</v>
      </c>
      <c r="HF67" t="s">
        <v>6</v>
      </c>
      <c r="HM67" t="s">
        <v>6</v>
      </c>
      <c r="HN67" t="s">
        <v>6</v>
      </c>
      <c r="HO67" t="s">
        <v>6</v>
      </c>
      <c r="HP67" t="s">
        <v>6</v>
      </c>
      <c r="HQ67" t="s">
        <v>6</v>
      </c>
      <c r="HS67">
        <v>0</v>
      </c>
      <c r="IK67">
        <v>0</v>
      </c>
    </row>
    <row r="68" spans="1:247" x14ac:dyDescent="0.2">
      <c r="A68">
        <v>18</v>
      </c>
      <c r="B68">
        <v>1</v>
      </c>
      <c r="C68">
        <v>128</v>
      </c>
      <c r="E68" t="s">
        <v>228</v>
      </c>
      <c r="F68" t="s">
        <v>188</v>
      </c>
      <c r="G68" t="s">
        <v>189</v>
      </c>
      <c r="H68" t="str">
        <f>'1.Ведомость'!C83</f>
        <v>м3</v>
      </c>
      <c r="I68">
        <f>I64*J68</f>
        <v>2.96</v>
      </c>
      <c r="J68">
        <v>5.9022931206380864</v>
      </c>
      <c r="K68">
        <v>5.9022930999999996</v>
      </c>
      <c r="O68">
        <f t="shared" si="60"/>
        <v>17405.330000000002</v>
      </c>
      <c r="P68">
        <f t="shared" si="61"/>
        <v>17405.330000000002</v>
      </c>
      <c r="Q68">
        <f t="shared" si="62"/>
        <v>0</v>
      </c>
      <c r="R68">
        <f t="shared" si="63"/>
        <v>0</v>
      </c>
      <c r="S68">
        <f t="shared" si="64"/>
        <v>0</v>
      </c>
      <c r="T68">
        <f t="shared" si="65"/>
        <v>0</v>
      </c>
      <c r="U68">
        <f t="shared" si="66"/>
        <v>0</v>
      </c>
      <c r="V68">
        <f t="shared" si="67"/>
        <v>0</v>
      </c>
      <c r="W68">
        <f t="shared" si="68"/>
        <v>0</v>
      </c>
      <c r="X68">
        <f t="shared" si="69"/>
        <v>0</v>
      </c>
      <c r="Y68">
        <f t="shared" si="70"/>
        <v>0</v>
      </c>
      <c r="AA68">
        <v>92790131</v>
      </c>
      <c r="AB68">
        <f t="shared" si="71"/>
        <v>592.76</v>
      </c>
      <c r="AC68">
        <f t="shared" si="72"/>
        <v>592.76</v>
      </c>
      <c r="AD68">
        <f t="shared" si="73"/>
        <v>0</v>
      </c>
      <c r="AE68">
        <f t="shared" si="90"/>
        <v>0</v>
      </c>
      <c r="AF68">
        <f t="shared" si="92"/>
        <v>0</v>
      </c>
      <c r="AG68">
        <f t="shared" si="74"/>
        <v>0</v>
      </c>
      <c r="AH68">
        <f t="shared" si="93"/>
        <v>0</v>
      </c>
      <c r="AI68">
        <f t="shared" si="91"/>
        <v>0</v>
      </c>
      <c r="AJ68">
        <f t="shared" si="75"/>
        <v>0</v>
      </c>
      <c r="AK68">
        <v>592.76</v>
      </c>
      <c r="AL68">
        <v>592.76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190</v>
      </c>
      <c r="BM68">
        <v>500001</v>
      </c>
      <c r="BN68">
        <v>0</v>
      </c>
      <c r="BO68" t="s">
        <v>6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0</v>
      </c>
      <c r="CA68">
        <v>0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76"/>
        <v>17405.330000000002</v>
      </c>
      <c r="CQ68">
        <f>AC68*BC68</f>
        <v>5880.1791999999996</v>
      </c>
      <c r="CR68">
        <f>AD68*BB68</f>
        <v>0</v>
      </c>
      <c r="CS68">
        <f t="shared" si="77"/>
        <v>0</v>
      </c>
      <c r="CT68">
        <f t="shared" si="78"/>
        <v>0</v>
      </c>
      <c r="CU68">
        <f t="shared" si="79"/>
        <v>0</v>
      </c>
      <c r="CV68">
        <f t="shared" si="80"/>
        <v>0</v>
      </c>
      <c r="CW68">
        <f t="shared" si="81"/>
        <v>0</v>
      </c>
      <c r="CX68">
        <f t="shared" si="82"/>
        <v>0</v>
      </c>
      <c r="CY68">
        <f t="shared" si="83"/>
        <v>0</v>
      </c>
      <c r="CZ68">
        <f t="shared" si="84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1007</v>
      </c>
      <c r="DV68" t="s">
        <v>73</v>
      </c>
      <c r="DW68" t="s">
        <v>73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66696658</v>
      </c>
      <c r="EF68">
        <v>8</v>
      </c>
      <c r="EG68" t="s">
        <v>75</v>
      </c>
      <c r="EH68">
        <v>0</v>
      </c>
      <c r="EI68" t="s">
        <v>6</v>
      </c>
      <c r="EJ68">
        <v>1</v>
      </c>
      <c r="EK68">
        <v>500001</v>
      </c>
      <c r="EL68" t="s">
        <v>76</v>
      </c>
      <c r="EM68" t="s">
        <v>77</v>
      </c>
      <c r="EO68" t="s">
        <v>6</v>
      </c>
      <c r="EQ68">
        <v>0</v>
      </c>
      <c r="ER68">
        <v>592.76</v>
      </c>
      <c r="ES68">
        <v>592.76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6</v>
      </c>
      <c r="GD68">
        <v>1</v>
      </c>
      <c r="GF68">
        <v>2039656126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56"/>
        <v>0</v>
      </c>
      <c r="GM68">
        <f t="shared" si="85"/>
        <v>17405.330000000002</v>
      </c>
      <c r="GN68">
        <f t="shared" si="57"/>
        <v>17405.330000000002</v>
      </c>
      <c r="GO68">
        <f t="shared" si="58"/>
        <v>0</v>
      </c>
      <c r="GP68">
        <f t="shared" si="59"/>
        <v>0</v>
      </c>
      <c r="GR68">
        <v>0</v>
      </c>
      <c r="GS68">
        <v>3</v>
      </c>
      <c r="GT68">
        <v>0</v>
      </c>
      <c r="GU68" t="s">
        <v>6</v>
      </c>
      <c r="GV68">
        <f t="shared" si="86"/>
        <v>0</v>
      </c>
      <c r="GW68">
        <v>1</v>
      </c>
      <c r="GX68">
        <f t="shared" si="87"/>
        <v>0</v>
      </c>
      <c r="HA68">
        <v>0</v>
      </c>
      <c r="HB68">
        <v>0</v>
      </c>
      <c r="HC68">
        <f t="shared" si="88"/>
        <v>0</v>
      </c>
      <c r="HE68" t="s">
        <v>6</v>
      </c>
      <c r="HF68" t="s">
        <v>6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HS68">
        <v>0</v>
      </c>
      <c r="IK68">
        <v>0</v>
      </c>
    </row>
    <row r="69" spans="1:247" x14ac:dyDescent="0.2">
      <c r="A69">
        <v>17</v>
      </c>
      <c r="B69">
        <v>1</v>
      </c>
      <c r="E69" t="s">
        <v>229</v>
      </c>
      <c r="F69" t="s">
        <v>230</v>
      </c>
      <c r="G69" t="s">
        <v>231</v>
      </c>
      <c r="H69" t="str">
        <f>'1.Ведомость'!C84</f>
        <v>ШТ</v>
      </c>
      <c r="I69">
        <f>'1.Ведомость'!D84</f>
        <v>1</v>
      </c>
      <c r="J69">
        <v>0</v>
      </c>
      <c r="K69">
        <v>1</v>
      </c>
      <c r="O69">
        <f t="shared" si="60"/>
        <v>12552.5</v>
      </c>
      <c r="P69">
        <f t="shared" si="61"/>
        <v>12552.5</v>
      </c>
      <c r="Q69">
        <f t="shared" si="62"/>
        <v>0</v>
      </c>
      <c r="R69">
        <f t="shared" si="63"/>
        <v>0</v>
      </c>
      <c r="S69">
        <f t="shared" si="64"/>
        <v>0</v>
      </c>
      <c r="T69">
        <f t="shared" si="65"/>
        <v>0</v>
      </c>
      <c r="U69">
        <f t="shared" si="66"/>
        <v>0</v>
      </c>
      <c r="V69">
        <f t="shared" si="67"/>
        <v>0</v>
      </c>
      <c r="W69">
        <f t="shared" si="68"/>
        <v>0</v>
      </c>
      <c r="X69">
        <f t="shared" si="69"/>
        <v>0</v>
      </c>
      <c r="Y69">
        <f t="shared" si="70"/>
        <v>0</v>
      </c>
      <c r="AA69">
        <v>92790131</v>
      </c>
      <c r="AB69">
        <f t="shared" si="71"/>
        <v>12552.5</v>
      </c>
      <c r="AC69">
        <f t="shared" si="72"/>
        <v>12552.5</v>
      </c>
      <c r="AD69">
        <f t="shared" si="73"/>
        <v>0</v>
      </c>
      <c r="AE69">
        <f t="shared" si="90"/>
        <v>0</v>
      </c>
      <c r="AF69">
        <f t="shared" si="92"/>
        <v>0</v>
      </c>
      <c r="AG69">
        <f t="shared" si="74"/>
        <v>0</v>
      </c>
      <c r="AH69">
        <f t="shared" si="93"/>
        <v>0</v>
      </c>
      <c r="AI69">
        <f t="shared" si="91"/>
        <v>0</v>
      </c>
      <c r="AJ69">
        <f t="shared" si="75"/>
        <v>0</v>
      </c>
      <c r="AK69">
        <v>12552.5</v>
      </c>
      <c r="AL69">
        <v>12552.5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232</v>
      </c>
      <c r="BM69">
        <v>500001</v>
      </c>
      <c r="BN69">
        <v>0</v>
      </c>
      <c r="BO69" t="s">
        <v>6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76"/>
        <v>12552.5</v>
      </c>
      <c r="CQ69">
        <f>AC69</f>
        <v>12552.5</v>
      </c>
      <c r="CR69">
        <f>AD69</f>
        <v>0</v>
      </c>
      <c r="CS69">
        <f t="shared" si="77"/>
        <v>0</v>
      </c>
      <c r="CT69">
        <f t="shared" si="78"/>
        <v>0</v>
      </c>
      <c r="CU69">
        <f t="shared" si="79"/>
        <v>0</v>
      </c>
      <c r="CV69">
        <f t="shared" si="80"/>
        <v>0</v>
      </c>
      <c r="CW69">
        <f t="shared" si="81"/>
        <v>0</v>
      </c>
      <c r="CX69">
        <f t="shared" si="82"/>
        <v>0</v>
      </c>
      <c r="CY69">
        <f t="shared" si="83"/>
        <v>0</v>
      </c>
      <c r="CZ69">
        <f t="shared" si="84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105</v>
      </c>
      <c r="DW69" t="s">
        <v>105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66696658</v>
      </c>
      <c r="EF69">
        <v>8</v>
      </c>
      <c r="EG69" t="s">
        <v>75</v>
      </c>
      <c r="EH69">
        <v>0</v>
      </c>
      <c r="EI69" t="s">
        <v>6</v>
      </c>
      <c r="EJ69">
        <v>1</v>
      </c>
      <c r="EK69">
        <v>500001</v>
      </c>
      <c r="EL69" t="s">
        <v>76</v>
      </c>
      <c r="EM69" t="s">
        <v>77</v>
      </c>
      <c r="EO69" t="s">
        <v>6</v>
      </c>
      <c r="EQ69">
        <v>131072</v>
      </c>
      <c r="ER69">
        <v>12552.5</v>
      </c>
      <c r="ES69">
        <v>12552.5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11936.34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233</v>
      </c>
      <c r="GD69">
        <v>1</v>
      </c>
      <c r="GF69">
        <v>603128293</v>
      </c>
      <c r="GG69">
        <v>2</v>
      </c>
      <c r="GH69">
        <v>3</v>
      </c>
      <c r="GI69">
        <v>4</v>
      </c>
      <c r="GJ69">
        <v>0</v>
      </c>
      <c r="GK69">
        <v>0</v>
      </c>
      <c r="GL69">
        <f t="shared" si="56"/>
        <v>0</v>
      </c>
      <c r="GM69">
        <f t="shared" si="85"/>
        <v>12552.5</v>
      </c>
      <c r="GN69">
        <f t="shared" si="57"/>
        <v>12552.5</v>
      </c>
      <c r="GO69">
        <f t="shared" si="58"/>
        <v>0</v>
      </c>
      <c r="GP69">
        <f t="shared" si="59"/>
        <v>0</v>
      </c>
      <c r="GR69">
        <v>1</v>
      </c>
      <c r="GS69">
        <v>1</v>
      </c>
      <c r="GT69">
        <v>0</v>
      </c>
      <c r="GU69" t="s">
        <v>6</v>
      </c>
      <c r="GV69">
        <f t="shared" si="86"/>
        <v>0</v>
      </c>
      <c r="GW69">
        <v>1</v>
      </c>
      <c r="GX69">
        <f t="shared" si="87"/>
        <v>0</v>
      </c>
      <c r="HA69">
        <v>0</v>
      </c>
      <c r="HB69">
        <v>0</v>
      </c>
      <c r="HC69">
        <f t="shared" si="88"/>
        <v>0</v>
      </c>
      <c r="HE69" t="s">
        <v>96</v>
      </c>
      <c r="HF69" t="s">
        <v>29</v>
      </c>
      <c r="HG69">
        <f>ROUND(AC69*I69,2)</f>
        <v>12552.5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HS69">
        <v>0</v>
      </c>
      <c r="IK69">
        <v>0</v>
      </c>
    </row>
    <row r="70" spans="1:247" x14ac:dyDescent="0.2">
      <c r="A70">
        <v>17</v>
      </c>
      <c r="B70">
        <v>1</v>
      </c>
      <c r="E70" t="s">
        <v>234</v>
      </c>
      <c r="F70" t="s">
        <v>84</v>
      </c>
      <c r="G70" t="s">
        <v>235</v>
      </c>
      <c r="H70" t="str">
        <f>'1.Ведомость'!C85</f>
        <v>ШТ</v>
      </c>
      <c r="I70">
        <f>'1.Ведомость'!D85</f>
        <v>1</v>
      </c>
      <c r="J70">
        <v>0</v>
      </c>
      <c r="K70">
        <v>1</v>
      </c>
      <c r="O70">
        <f t="shared" si="60"/>
        <v>1536.2</v>
      </c>
      <c r="P70">
        <f t="shared" si="61"/>
        <v>1536.2</v>
      </c>
      <c r="Q70">
        <f t="shared" si="62"/>
        <v>0</v>
      </c>
      <c r="R70">
        <f t="shared" si="63"/>
        <v>0</v>
      </c>
      <c r="S70">
        <f t="shared" si="64"/>
        <v>0</v>
      </c>
      <c r="T70">
        <f t="shared" si="65"/>
        <v>0</v>
      </c>
      <c r="U70">
        <f t="shared" si="66"/>
        <v>0</v>
      </c>
      <c r="V70">
        <f t="shared" si="67"/>
        <v>0</v>
      </c>
      <c r="W70">
        <f t="shared" si="68"/>
        <v>0</v>
      </c>
      <c r="X70">
        <f t="shared" si="69"/>
        <v>0</v>
      </c>
      <c r="Y70">
        <f t="shared" si="70"/>
        <v>0</v>
      </c>
      <c r="AA70">
        <v>92790131</v>
      </c>
      <c r="AB70">
        <f t="shared" si="71"/>
        <v>1536.2</v>
      </c>
      <c r="AC70">
        <f t="shared" si="72"/>
        <v>1536.2</v>
      </c>
      <c r="AD70">
        <f t="shared" si="73"/>
        <v>0</v>
      </c>
      <c r="AE70">
        <f t="shared" si="90"/>
        <v>0</v>
      </c>
      <c r="AF70">
        <f t="shared" si="92"/>
        <v>0</v>
      </c>
      <c r="AG70">
        <f t="shared" si="74"/>
        <v>0</v>
      </c>
      <c r="AH70">
        <f t="shared" si="93"/>
        <v>0</v>
      </c>
      <c r="AI70">
        <f t="shared" si="91"/>
        <v>0</v>
      </c>
      <c r="AJ70">
        <f t="shared" si="75"/>
        <v>0</v>
      </c>
      <c r="AK70">
        <v>1536.1999999999998</v>
      </c>
      <c r="AL70">
        <v>1536.1999999999998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1</v>
      </c>
      <c r="BJ70" t="s">
        <v>6</v>
      </c>
      <c r="BM70">
        <v>1100</v>
      </c>
      <c r="BN70">
        <v>0</v>
      </c>
      <c r="BO70" t="s">
        <v>6</v>
      </c>
      <c r="BP70">
        <v>0</v>
      </c>
      <c r="BQ70">
        <v>8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0</v>
      </c>
      <c r="CA70">
        <v>0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76"/>
        <v>1536.2</v>
      </c>
      <c r="CQ70">
        <f>AC70</f>
        <v>1536.2</v>
      </c>
      <c r="CR70">
        <f>AD70</f>
        <v>0</v>
      </c>
      <c r="CS70">
        <f t="shared" si="77"/>
        <v>0</v>
      </c>
      <c r="CT70">
        <f t="shared" si="78"/>
        <v>0</v>
      </c>
      <c r="CU70">
        <f t="shared" si="79"/>
        <v>0</v>
      </c>
      <c r="CV70">
        <f t="shared" si="80"/>
        <v>0</v>
      </c>
      <c r="CW70">
        <f t="shared" si="81"/>
        <v>0</v>
      </c>
      <c r="CX70">
        <f t="shared" si="82"/>
        <v>0</v>
      </c>
      <c r="CY70">
        <f t="shared" si="83"/>
        <v>0</v>
      </c>
      <c r="CZ70">
        <f t="shared" si="84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105</v>
      </c>
      <c r="DW70" t="s">
        <v>105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66696271</v>
      </c>
      <c r="EF70">
        <v>8</v>
      </c>
      <c r="EG70" t="s">
        <v>75</v>
      </c>
      <c r="EH70">
        <v>0</v>
      </c>
      <c r="EI70" t="s">
        <v>6</v>
      </c>
      <c r="EJ70">
        <v>1</v>
      </c>
      <c r="EK70">
        <v>1100</v>
      </c>
      <c r="EL70" t="s">
        <v>236</v>
      </c>
      <c r="EM70" t="s">
        <v>237</v>
      </c>
      <c r="EO70" t="s">
        <v>6</v>
      </c>
      <c r="EQ70">
        <v>0</v>
      </c>
      <c r="ER70">
        <v>1536.1999999999998</v>
      </c>
      <c r="ES70">
        <v>1536.1999999999998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5</v>
      </c>
      <c r="FC70">
        <v>0</v>
      </c>
      <c r="FD70">
        <v>18</v>
      </c>
      <c r="FF70">
        <v>1460.8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238</v>
      </c>
      <c r="GD70">
        <v>1</v>
      </c>
      <c r="GF70">
        <v>1175904711</v>
      </c>
      <c r="GG70">
        <v>2</v>
      </c>
      <c r="GH70">
        <v>3</v>
      </c>
      <c r="GI70">
        <v>4</v>
      </c>
      <c r="GJ70">
        <v>0</v>
      </c>
      <c r="GK70">
        <v>0</v>
      </c>
      <c r="GL70">
        <f t="shared" si="56"/>
        <v>0</v>
      </c>
      <c r="GM70">
        <f t="shared" si="85"/>
        <v>1536.2</v>
      </c>
      <c r="GN70">
        <f t="shared" si="57"/>
        <v>1536.2</v>
      </c>
      <c r="GO70">
        <f t="shared" si="58"/>
        <v>0</v>
      </c>
      <c r="GP70">
        <f t="shared" si="59"/>
        <v>0</v>
      </c>
      <c r="GR70">
        <v>1</v>
      </c>
      <c r="GS70">
        <v>1</v>
      </c>
      <c r="GT70">
        <v>0</v>
      </c>
      <c r="GU70" t="s">
        <v>6</v>
      </c>
      <c r="GV70">
        <f t="shared" si="86"/>
        <v>0</v>
      </c>
      <c r="GW70">
        <v>1</v>
      </c>
      <c r="GX70">
        <f t="shared" si="87"/>
        <v>0</v>
      </c>
      <c r="HA70">
        <v>0</v>
      </c>
      <c r="HB70">
        <v>0</v>
      </c>
      <c r="HC70">
        <f t="shared" si="88"/>
        <v>0</v>
      </c>
      <c r="HE70" t="s">
        <v>96</v>
      </c>
      <c r="HF70" t="s">
        <v>29</v>
      </c>
      <c r="HG70">
        <f>ROUND(AC70*I70,2)</f>
        <v>1536.2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HS70">
        <v>0</v>
      </c>
      <c r="IK70">
        <v>0</v>
      </c>
    </row>
    <row r="71" spans="1:247" x14ac:dyDescent="0.2">
      <c r="A71">
        <v>17</v>
      </c>
      <c r="B71">
        <v>1</v>
      </c>
      <c r="E71" t="s">
        <v>239</v>
      </c>
      <c r="F71" t="s">
        <v>240</v>
      </c>
      <c r="G71" t="s">
        <v>241</v>
      </c>
      <c r="H71" t="str">
        <f>'1.Ведомость'!C86</f>
        <v>ШТ</v>
      </c>
      <c r="I71">
        <f>'1.Ведомость'!D86</f>
        <v>3</v>
      </c>
      <c r="J71">
        <v>0</v>
      </c>
      <c r="K71">
        <v>3</v>
      </c>
      <c r="O71">
        <f t="shared" si="60"/>
        <v>19277.64</v>
      </c>
      <c r="P71">
        <f t="shared" si="61"/>
        <v>19277.64</v>
      </c>
      <c r="Q71">
        <f t="shared" si="62"/>
        <v>0</v>
      </c>
      <c r="R71">
        <f t="shared" si="63"/>
        <v>0</v>
      </c>
      <c r="S71">
        <f t="shared" si="64"/>
        <v>0</v>
      </c>
      <c r="T71">
        <f t="shared" si="65"/>
        <v>0</v>
      </c>
      <c r="U71">
        <f t="shared" si="66"/>
        <v>0</v>
      </c>
      <c r="V71">
        <f t="shared" si="67"/>
        <v>0</v>
      </c>
      <c r="W71">
        <f t="shared" si="68"/>
        <v>0</v>
      </c>
      <c r="X71">
        <f t="shared" si="69"/>
        <v>0</v>
      </c>
      <c r="Y71">
        <f t="shared" si="70"/>
        <v>0</v>
      </c>
      <c r="AA71">
        <v>92790131</v>
      </c>
      <c r="AB71">
        <f t="shared" si="71"/>
        <v>647.77</v>
      </c>
      <c r="AC71">
        <f t="shared" si="72"/>
        <v>647.77</v>
      </c>
      <c r="AD71">
        <f t="shared" si="73"/>
        <v>0</v>
      </c>
      <c r="AE71">
        <f t="shared" si="90"/>
        <v>0</v>
      </c>
      <c r="AF71">
        <f t="shared" si="92"/>
        <v>0</v>
      </c>
      <c r="AG71">
        <f t="shared" si="74"/>
        <v>0</v>
      </c>
      <c r="AH71">
        <f t="shared" si="93"/>
        <v>0</v>
      </c>
      <c r="AI71">
        <f t="shared" si="91"/>
        <v>0</v>
      </c>
      <c r="AJ71">
        <f t="shared" si="75"/>
        <v>0</v>
      </c>
      <c r="AK71">
        <v>647.77</v>
      </c>
      <c r="AL71">
        <v>647.77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242</v>
      </c>
      <c r="BM71">
        <v>500001</v>
      </c>
      <c r="BN71">
        <v>0</v>
      </c>
      <c r="BO71" t="s">
        <v>6</v>
      </c>
      <c r="BP71">
        <v>0</v>
      </c>
      <c r="BQ71">
        <v>8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0</v>
      </c>
      <c r="CA71">
        <v>0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76"/>
        <v>19277.64</v>
      </c>
      <c r="CQ71">
        <f>AC71*BC71</f>
        <v>6425.8783999999996</v>
      </c>
      <c r="CR71">
        <f>AD71*BB71</f>
        <v>0</v>
      </c>
      <c r="CS71">
        <f t="shared" si="77"/>
        <v>0</v>
      </c>
      <c r="CT71">
        <f t="shared" si="78"/>
        <v>0</v>
      </c>
      <c r="CU71">
        <f t="shared" si="79"/>
        <v>0</v>
      </c>
      <c r="CV71">
        <f t="shared" si="80"/>
        <v>0</v>
      </c>
      <c r="CW71">
        <f t="shared" si="81"/>
        <v>0</v>
      </c>
      <c r="CX71">
        <f t="shared" si="82"/>
        <v>0</v>
      </c>
      <c r="CY71">
        <f t="shared" si="83"/>
        <v>0</v>
      </c>
      <c r="CZ71">
        <f t="shared" si="84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105</v>
      </c>
      <c r="DW71" t="s">
        <v>105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66696658</v>
      </c>
      <c r="EF71">
        <v>8</v>
      </c>
      <c r="EG71" t="s">
        <v>75</v>
      </c>
      <c r="EH71">
        <v>0</v>
      </c>
      <c r="EI71" t="s">
        <v>6</v>
      </c>
      <c r="EJ71">
        <v>1</v>
      </c>
      <c r="EK71">
        <v>500001</v>
      </c>
      <c r="EL71" t="s">
        <v>76</v>
      </c>
      <c r="EM71" t="s">
        <v>77</v>
      </c>
      <c r="EO71" t="s">
        <v>6</v>
      </c>
      <c r="EQ71">
        <v>0</v>
      </c>
      <c r="ER71">
        <v>647.77</v>
      </c>
      <c r="ES71">
        <v>647.77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6</v>
      </c>
      <c r="GD71">
        <v>1</v>
      </c>
      <c r="GF71">
        <v>-2008874849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56"/>
        <v>0</v>
      </c>
      <c r="GM71">
        <f t="shared" si="85"/>
        <v>19277.64</v>
      </c>
      <c r="GN71">
        <f t="shared" si="57"/>
        <v>19277.64</v>
      </c>
      <c r="GO71">
        <f t="shared" si="58"/>
        <v>0</v>
      </c>
      <c r="GP71">
        <f t="shared" si="59"/>
        <v>0</v>
      </c>
      <c r="GR71">
        <v>0</v>
      </c>
      <c r="GS71">
        <v>3</v>
      </c>
      <c r="GT71">
        <v>0</v>
      </c>
      <c r="GU71" t="s">
        <v>6</v>
      </c>
      <c r="GV71">
        <f t="shared" si="86"/>
        <v>0</v>
      </c>
      <c r="GW71">
        <v>1</v>
      </c>
      <c r="GX71">
        <f t="shared" si="87"/>
        <v>0</v>
      </c>
      <c r="HA71">
        <v>0</v>
      </c>
      <c r="HB71">
        <v>0</v>
      </c>
      <c r="HC71">
        <f t="shared" si="88"/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HS71">
        <v>0</v>
      </c>
      <c r="IK71">
        <v>0</v>
      </c>
    </row>
    <row r="72" spans="1:247" x14ac:dyDescent="0.2">
      <c r="A72">
        <v>17</v>
      </c>
      <c r="B72">
        <v>1</v>
      </c>
      <c r="E72" t="s">
        <v>243</v>
      </c>
      <c r="F72" t="s">
        <v>244</v>
      </c>
      <c r="G72" t="s">
        <v>245</v>
      </c>
      <c r="H72" t="str">
        <f>'1.Ведомость'!C87</f>
        <v>ШТ</v>
      </c>
      <c r="I72">
        <f>'1.Ведомость'!D87</f>
        <v>1</v>
      </c>
      <c r="J72">
        <v>0</v>
      </c>
      <c r="K72">
        <v>1</v>
      </c>
      <c r="O72">
        <f t="shared" si="60"/>
        <v>10541.77</v>
      </c>
      <c r="P72">
        <f t="shared" si="61"/>
        <v>10541.77</v>
      </c>
      <c r="Q72">
        <f t="shared" si="62"/>
        <v>0</v>
      </c>
      <c r="R72">
        <f t="shared" si="63"/>
        <v>0</v>
      </c>
      <c r="S72">
        <f t="shared" si="64"/>
        <v>0</v>
      </c>
      <c r="T72">
        <f t="shared" si="65"/>
        <v>0</v>
      </c>
      <c r="U72">
        <f t="shared" si="66"/>
        <v>0</v>
      </c>
      <c r="V72">
        <f t="shared" si="67"/>
        <v>0</v>
      </c>
      <c r="W72">
        <f t="shared" si="68"/>
        <v>0</v>
      </c>
      <c r="X72">
        <f t="shared" si="69"/>
        <v>0</v>
      </c>
      <c r="Y72">
        <f t="shared" si="70"/>
        <v>0</v>
      </c>
      <c r="AA72">
        <v>92790131</v>
      </c>
      <c r="AB72">
        <f t="shared" si="71"/>
        <v>10541.77</v>
      </c>
      <c r="AC72">
        <f t="shared" si="72"/>
        <v>10541.77</v>
      </c>
      <c r="AD72">
        <f t="shared" si="73"/>
        <v>0</v>
      </c>
      <c r="AE72">
        <f t="shared" si="90"/>
        <v>0</v>
      </c>
      <c r="AF72">
        <f t="shared" si="92"/>
        <v>0</v>
      </c>
      <c r="AG72">
        <f t="shared" si="74"/>
        <v>0</v>
      </c>
      <c r="AH72">
        <f t="shared" si="93"/>
        <v>0</v>
      </c>
      <c r="AI72">
        <f t="shared" si="91"/>
        <v>0</v>
      </c>
      <c r="AJ72">
        <f t="shared" si="75"/>
        <v>0</v>
      </c>
      <c r="AK72">
        <v>10541.77</v>
      </c>
      <c r="AL72">
        <v>10541.77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246</v>
      </c>
      <c r="BM72">
        <v>500001</v>
      </c>
      <c r="BN72">
        <v>0</v>
      </c>
      <c r="BO72" t="s">
        <v>6</v>
      </c>
      <c r="BP72">
        <v>0</v>
      </c>
      <c r="BQ72">
        <v>8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0</v>
      </c>
      <c r="CA72">
        <v>0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76"/>
        <v>10541.77</v>
      </c>
      <c r="CQ72">
        <f t="shared" ref="CQ72:CR74" si="94">AC72</f>
        <v>10541.77</v>
      </c>
      <c r="CR72">
        <f t="shared" si="94"/>
        <v>0</v>
      </c>
      <c r="CS72">
        <f t="shared" si="77"/>
        <v>0</v>
      </c>
      <c r="CT72">
        <f t="shared" si="78"/>
        <v>0</v>
      </c>
      <c r="CU72">
        <f t="shared" si="79"/>
        <v>0</v>
      </c>
      <c r="CV72">
        <f t="shared" si="80"/>
        <v>0</v>
      </c>
      <c r="CW72">
        <f t="shared" si="81"/>
        <v>0</v>
      </c>
      <c r="CX72">
        <f t="shared" si="82"/>
        <v>0</v>
      </c>
      <c r="CY72">
        <f t="shared" si="83"/>
        <v>0</v>
      </c>
      <c r="CZ72">
        <f t="shared" si="84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105</v>
      </c>
      <c r="DW72" t="s">
        <v>105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66696658</v>
      </c>
      <c r="EF72">
        <v>8</v>
      </c>
      <c r="EG72" t="s">
        <v>75</v>
      </c>
      <c r="EH72">
        <v>0</v>
      </c>
      <c r="EI72" t="s">
        <v>6</v>
      </c>
      <c r="EJ72">
        <v>1</v>
      </c>
      <c r="EK72">
        <v>500001</v>
      </c>
      <c r="EL72" t="s">
        <v>76</v>
      </c>
      <c r="EM72" t="s">
        <v>77</v>
      </c>
      <c r="EO72" t="s">
        <v>6</v>
      </c>
      <c r="EQ72">
        <v>131072</v>
      </c>
      <c r="ER72">
        <v>10541.77</v>
      </c>
      <c r="ES72">
        <v>10541.77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5</v>
      </c>
      <c r="FC72">
        <v>0</v>
      </c>
      <c r="FD72">
        <v>18</v>
      </c>
      <c r="FF72">
        <v>10024.32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247</v>
      </c>
      <c r="GD72">
        <v>1</v>
      </c>
      <c r="GF72">
        <v>1284377706</v>
      </c>
      <c r="GG72">
        <v>2</v>
      </c>
      <c r="GH72">
        <v>3</v>
      </c>
      <c r="GI72">
        <v>4</v>
      </c>
      <c r="GJ72">
        <v>0</v>
      </c>
      <c r="GK72">
        <v>0</v>
      </c>
      <c r="GL72">
        <f t="shared" si="56"/>
        <v>0</v>
      </c>
      <c r="GM72">
        <f t="shared" si="85"/>
        <v>10541.77</v>
      </c>
      <c r="GN72">
        <f t="shared" si="57"/>
        <v>10541.77</v>
      </c>
      <c r="GO72">
        <f t="shared" si="58"/>
        <v>0</v>
      </c>
      <c r="GP72">
        <f t="shared" si="59"/>
        <v>0</v>
      </c>
      <c r="GR72">
        <v>1</v>
      </c>
      <c r="GS72">
        <v>1</v>
      </c>
      <c r="GT72">
        <v>0</v>
      </c>
      <c r="GU72" t="s">
        <v>6</v>
      </c>
      <c r="GV72">
        <f t="shared" si="86"/>
        <v>0</v>
      </c>
      <c r="GW72">
        <v>1</v>
      </c>
      <c r="GX72">
        <f t="shared" si="87"/>
        <v>0</v>
      </c>
      <c r="HA72">
        <v>0</v>
      </c>
      <c r="HB72">
        <v>0</v>
      </c>
      <c r="HC72">
        <f t="shared" si="88"/>
        <v>0</v>
      </c>
      <c r="HE72" t="s">
        <v>96</v>
      </c>
      <c r="HF72" t="s">
        <v>29</v>
      </c>
      <c r="HG72">
        <f>ROUND(AC72*I72,2)</f>
        <v>10541.77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HS72">
        <v>0</v>
      </c>
      <c r="IK72">
        <v>0</v>
      </c>
    </row>
    <row r="73" spans="1:247" x14ac:dyDescent="0.2">
      <c r="A73">
        <v>17</v>
      </c>
      <c r="B73">
        <v>1</v>
      </c>
      <c r="E73" t="s">
        <v>248</v>
      </c>
      <c r="F73" t="s">
        <v>212</v>
      </c>
      <c r="G73" t="s">
        <v>213</v>
      </c>
      <c r="H73" t="str">
        <f>'1.Ведомость'!C88</f>
        <v>ШТ</v>
      </c>
      <c r="I73">
        <f>'1.Ведомость'!D88</f>
        <v>1</v>
      </c>
      <c r="J73">
        <v>0</v>
      </c>
      <c r="K73">
        <v>1</v>
      </c>
      <c r="O73">
        <f t="shared" si="60"/>
        <v>431.28</v>
      </c>
      <c r="P73">
        <f t="shared" si="61"/>
        <v>431.28</v>
      </c>
      <c r="Q73">
        <f t="shared" si="62"/>
        <v>0</v>
      </c>
      <c r="R73">
        <f t="shared" si="63"/>
        <v>0</v>
      </c>
      <c r="S73">
        <f t="shared" si="64"/>
        <v>0</v>
      </c>
      <c r="T73">
        <f t="shared" si="65"/>
        <v>0</v>
      </c>
      <c r="U73">
        <f t="shared" si="66"/>
        <v>0</v>
      </c>
      <c r="V73">
        <f t="shared" si="67"/>
        <v>0</v>
      </c>
      <c r="W73">
        <f t="shared" si="68"/>
        <v>0</v>
      </c>
      <c r="X73">
        <f t="shared" si="69"/>
        <v>0</v>
      </c>
      <c r="Y73">
        <f t="shared" si="70"/>
        <v>0</v>
      </c>
      <c r="AA73">
        <v>92790131</v>
      </c>
      <c r="AB73">
        <f t="shared" si="71"/>
        <v>431.28</v>
      </c>
      <c r="AC73">
        <f t="shared" si="72"/>
        <v>431.28</v>
      </c>
      <c r="AD73">
        <f t="shared" si="73"/>
        <v>0</v>
      </c>
      <c r="AE73">
        <f t="shared" si="90"/>
        <v>0</v>
      </c>
      <c r="AF73">
        <f t="shared" si="92"/>
        <v>0</v>
      </c>
      <c r="AG73">
        <f t="shared" si="74"/>
        <v>0</v>
      </c>
      <c r="AH73">
        <f t="shared" si="93"/>
        <v>0</v>
      </c>
      <c r="AI73">
        <f t="shared" si="91"/>
        <v>0</v>
      </c>
      <c r="AJ73">
        <f t="shared" si="75"/>
        <v>0</v>
      </c>
      <c r="AK73">
        <v>431.28</v>
      </c>
      <c r="AL73">
        <v>431.28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1</v>
      </c>
      <c r="BJ73" t="s">
        <v>214</v>
      </c>
      <c r="BM73">
        <v>500001</v>
      </c>
      <c r="BN73">
        <v>0</v>
      </c>
      <c r="BO73" t="s">
        <v>6</v>
      </c>
      <c r="BP73">
        <v>0</v>
      </c>
      <c r="BQ73">
        <v>8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0</v>
      </c>
      <c r="CA73">
        <v>0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76"/>
        <v>431.28</v>
      </c>
      <c r="CQ73">
        <f t="shared" si="94"/>
        <v>431.28</v>
      </c>
      <c r="CR73">
        <f t="shared" si="94"/>
        <v>0</v>
      </c>
      <c r="CS73">
        <f t="shared" si="77"/>
        <v>0</v>
      </c>
      <c r="CT73">
        <f t="shared" si="78"/>
        <v>0</v>
      </c>
      <c r="CU73">
        <f t="shared" si="79"/>
        <v>0</v>
      </c>
      <c r="CV73">
        <f t="shared" si="80"/>
        <v>0</v>
      </c>
      <c r="CW73">
        <f t="shared" si="81"/>
        <v>0</v>
      </c>
      <c r="CX73">
        <f t="shared" si="82"/>
        <v>0</v>
      </c>
      <c r="CY73">
        <f t="shared" si="83"/>
        <v>0</v>
      </c>
      <c r="CZ73">
        <f t="shared" si="84"/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105</v>
      </c>
      <c r="DW73" t="s">
        <v>105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66696658</v>
      </c>
      <c r="EF73">
        <v>8</v>
      </c>
      <c r="EG73" t="s">
        <v>75</v>
      </c>
      <c r="EH73">
        <v>0</v>
      </c>
      <c r="EI73" t="s">
        <v>6</v>
      </c>
      <c r="EJ73">
        <v>1</v>
      </c>
      <c r="EK73">
        <v>500001</v>
      </c>
      <c r="EL73" t="s">
        <v>76</v>
      </c>
      <c r="EM73" t="s">
        <v>77</v>
      </c>
      <c r="EO73" t="s">
        <v>6</v>
      </c>
      <c r="EQ73">
        <v>131072</v>
      </c>
      <c r="ER73">
        <v>431.28</v>
      </c>
      <c r="ES73">
        <v>431.28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5</v>
      </c>
      <c r="FC73">
        <v>1</v>
      </c>
      <c r="FD73">
        <v>18</v>
      </c>
      <c r="FF73">
        <v>492.13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215</v>
      </c>
      <c r="GD73">
        <v>1</v>
      </c>
      <c r="GF73">
        <v>-2058157479</v>
      </c>
      <c r="GG73">
        <v>2</v>
      </c>
      <c r="GH73">
        <v>3</v>
      </c>
      <c r="GI73">
        <v>4</v>
      </c>
      <c r="GJ73">
        <v>0</v>
      </c>
      <c r="GK73">
        <v>0</v>
      </c>
      <c r="GL73">
        <f t="shared" si="56"/>
        <v>0</v>
      </c>
      <c r="GM73">
        <f t="shared" si="85"/>
        <v>431.28</v>
      </c>
      <c r="GN73">
        <f t="shared" si="57"/>
        <v>431.28</v>
      </c>
      <c r="GO73">
        <f t="shared" si="58"/>
        <v>0</v>
      </c>
      <c r="GP73">
        <f t="shared" si="59"/>
        <v>0</v>
      </c>
      <c r="GR73">
        <v>1</v>
      </c>
      <c r="GS73">
        <v>1</v>
      </c>
      <c r="GT73">
        <v>0</v>
      </c>
      <c r="GU73" t="s">
        <v>6</v>
      </c>
      <c r="GV73">
        <f t="shared" si="86"/>
        <v>0</v>
      </c>
      <c r="GW73">
        <v>1</v>
      </c>
      <c r="GX73">
        <f t="shared" si="87"/>
        <v>0</v>
      </c>
      <c r="HA73">
        <v>0</v>
      </c>
      <c r="HB73">
        <v>0</v>
      </c>
      <c r="HC73">
        <f t="shared" si="88"/>
        <v>0</v>
      </c>
      <c r="HE73" t="s">
        <v>96</v>
      </c>
      <c r="HF73" t="s">
        <v>29</v>
      </c>
      <c r="HG73">
        <f>ROUND(AC73*I73,2)</f>
        <v>431.28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HS73">
        <v>0</v>
      </c>
      <c r="IK73">
        <v>0</v>
      </c>
    </row>
    <row r="74" spans="1:247" x14ac:dyDescent="0.2">
      <c r="A74">
        <v>17</v>
      </c>
      <c r="B74">
        <v>1</v>
      </c>
      <c r="E74" t="s">
        <v>249</v>
      </c>
      <c r="F74" t="s">
        <v>217</v>
      </c>
      <c r="G74" t="s">
        <v>218</v>
      </c>
      <c r="H74" t="str">
        <f>'1.Ведомость'!C89</f>
        <v>ШТ</v>
      </c>
      <c r="I74">
        <f>'1.Ведомость'!D89</f>
        <v>1</v>
      </c>
      <c r="J74">
        <v>0</v>
      </c>
      <c r="K74">
        <v>1</v>
      </c>
      <c r="O74">
        <f t="shared" si="60"/>
        <v>2629.16</v>
      </c>
      <c r="P74">
        <f t="shared" si="61"/>
        <v>2629.16</v>
      </c>
      <c r="Q74">
        <f t="shared" si="62"/>
        <v>0</v>
      </c>
      <c r="R74">
        <f t="shared" si="63"/>
        <v>0</v>
      </c>
      <c r="S74">
        <f t="shared" si="64"/>
        <v>0</v>
      </c>
      <c r="T74">
        <f t="shared" si="65"/>
        <v>0</v>
      </c>
      <c r="U74">
        <f t="shared" si="66"/>
        <v>0</v>
      </c>
      <c r="V74">
        <f t="shared" si="67"/>
        <v>0</v>
      </c>
      <c r="W74">
        <f t="shared" si="68"/>
        <v>0</v>
      </c>
      <c r="X74">
        <f t="shared" si="69"/>
        <v>0</v>
      </c>
      <c r="Y74">
        <f t="shared" si="70"/>
        <v>0</v>
      </c>
      <c r="AA74">
        <v>92790131</v>
      </c>
      <c r="AB74">
        <f t="shared" si="71"/>
        <v>2629.16</v>
      </c>
      <c r="AC74">
        <f t="shared" si="72"/>
        <v>2629.16</v>
      </c>
      <c r="AD74">
        <f t="shared" si="73"/>
        <v>0</v>
      </c>
      <c r="AE74">
        <f t="shared" si="90"/>
        <v>0</v>
      </c>
      <c r="AF74">
        <f t="shared" si="92"/>
        <v>0</v>
      </c>
      <c r="AG74">
        <f t="shared" si="74"/>
        <v>0</v>
      </c>
      <c r="AH74">
        <f t="shared" si="93"/>
        <v>0</v>
      </c>
      <c r="AI74">
        <f t="shared" si="91"/>
        <v>0</v>
      </c>
      <c r="AJ74">
        <f t="shared" si="75"/>
        <v>0</v>
      </c>
      <c r="AK74">
        <v>2629.1600000000003</v>
      </c>
      <c r="AL74">
        <v>2629.1600000000003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219</v>
      </c>
      <c r="BM74">
        <v>500001</v>
      </c>
      <c r="BN74">
        <v>0</v>
      </c>
      <c r="BO74" t="s">
        <v>6</v>
      </c>
      <c r="BP74">
        <v>0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0</v>
      </c>
      <c r="CA74">
        <v>0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76"/>
        <v>2629.16</v>
      </c>
      <c r="CQ74">
        <f t="shared" si="94"/>
        <v>2629.16</v>
      </c>
      <c r="CR74">
        <f t="shared" si="94"/>
        <v>0</v>
      </c>
      <c r="CS74">
        <f t="shared" si="77"/>
        <v>0</v>
      </c>
      <c r="CT74">
        <f t="shared" si="78"/>
        <v>0</v>
      </c>
      <c r="CU74">
        <f t="shared" si="79"/>
        <v>0</v>
      </c>
      <c r="CV74">
        <f t="shared" si="80"/>
        <v>0</v>
      </c>
      <c r="CW74">
        <f t="shared" si="81"/>
        <v>0</v>
      </c>
      <c r="CX74">
        <f t="shared" si="82"/>
        <v>0</v>
      </c>
      <c r="CY74">
        <f t="shared" si="83"/>
        <v>0</v>
      </c>
      <c r="CZ74">
        <f t="shared" si="84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105</v>
      </c>
      <c r="DW74" t="s">
        <v>105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66696658</v>
      </c>
      <c r="EF74">
        <v>8</v>
      </c>
      <c r="EG74" t="s">
        <v>75</v>
      </c>
      <c r="EH74">
        <v>0</v>
      </c>
      <c r="EI74" t="s">
        <v>6</v>
      </c>
      <c r="EJ74">
        <v>1</v>
      </c>
      <c r="EK74">
        <v>500001</v>
      </c>
      <c r="EL74" t="s">
        <v>76</v>
      </c>
      <c r="EM74" t="s">
        <v>77</v>
      </c>
      <c r="EO74" t="s">
        <v>6</v>
      </c>
      <c r="EQ74">
        <v>131072</v>
      </c>
      <c r="ER74">
        <v>2629.1600000000003</v>
      </c>
      <c r="ES74">
        <v>2629.1600000000003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5</v>
      </c>
      <c r="FC74">
        <v>0</v>
      </c>
      <c r="FD74">
        <v>18</v>
      </c>
      <c r="FF74">
        <v>2500.11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220</v>
      </c>
      <c r="GD74">
        <v>1</v>
      </c>
      <c r="GF74">
        <v>-1695879727</v>
      </c>
      <c r="GG74">
        <v>2</v>
      </c>
      <c r="GH74">
        <v>3</v>
      </c>
      <c r="GI74">
        <v>4</v>
      </c>
      <c r="GJ74">
        <v>0</v>
      </c>
      <c r="GK74">
        <v>0</v>
      </c>
      <c r="GL74">
        <f t="shared" si="56"/>
        <v>0</v>
      </c>
      <c r="GM74">
        <f t="shared" si="85"/>
        <v>2629.16</v>
      </c>
      <c r="GN74">
        <f t="shared" si="57"/>
        <v>2629.16</v>
      </c>
      <c r="GO74">
        <f t="shared" si="58"/>
        <v>0</v>
      </c>
      <c r="GP74">
        <f t="shared" si="59"/>
        <v>0</v>
      </c>
      <c r="GR74">
        <v>1</v>
      </c>
      <c r="GS74">
        <v>1</v>
      </c>
      <c r="GT74">
        <v>0</v>
      </c>
      <c r="GU74" t="s">
        <v>6</v>
      </c>
      <c r="GV74">
        <f t="shared" si="86"/>
        <v>0</v>
      </c>
      <c r="GW74">
        <v>1</v>
      </c>
      <c r="GX74">
        <f t="shared" si="87"/>
        <v>0</v>
      </c>
      <c r="HA74">
        <v>0</v>
      </c>
      <c r="HB74">
        <v>0</v>
      </c>
      <c r="HC74">
        <f t="shared" si="88"/>
        <v>0</v>
      </c>
      <c r="HE74" t="s">
        <v>96</v>
      </c>
      <c r="HF74" t="s">
        <v>29</v>
      </c>
      <c r="HG74">
        <f>ROUND(AC74*I74,2)</f>
        <v>2629.16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HS74">
        <v>0</v>
      </c>
      <c r="IK74">
        <v>0</v>
      </c>
    </row>
    <row r="75" spans="1:247" x14ac:dyDescent="0.2">
      <c r="A75">
        <v>17</v>
      </c>
      <c r="B75">
        <v>1</v>
      </c>
      <c r="C75">
        <f>ROW(SmtRes!A148)</f>
        <v>148</v>
      </c>
      <c r="D75">
        <f>ROW(EtalonRes!A150)</f>
        <v>150</v>
      </c>
      <c r="E75" t="s">
        <v>250</v>
      </c>
      <c r="F75" t="s">
        <v>251</v>
      </c>
      <c r="G75" t="s">
        <v>252</v>
      </c>
      <c r="H75" t="s">
        <v>64</v>
      </c>
      <c r="I75">
        <f>ROUND(1.632/10,7)</f>
        <v>0.16320000000000001</v>
      </c>
      <c r="J75">
        <v>0</v>
      </c>
      <c r="K75">
        <f>ROUND(1.632/10,7)</f>
        <v>0.16320000000000001</v>
      </c>
      <c r="O75">
        <f t="shared" si="60"/>
        <v>19764.490000000002</v>
      </c>
      <c r="P75">
        <f t="shared" si="61"/>
        <v>2177.61</v>
      </c>
      <c r="Q75">
        <f t="shared" si="62"/>
        <v>8164.02</v>
      </c>
      <c r="R75">
        <f t="shared" si="63"/>
        <v>2751.11</v>
      </c>
      <c r="S75">
        <f t="shared" si="64"/>
        <v>9422.86</v>
      </c>
      <c r="T75">
        <f t="shared" si="65"/>
        <v>0</v>
      </c>
      <c r="U75">
        <f t="shared" si="66"/>
        <v>24.316800000000001</v>
      </c>
      <c r="V75">
        <f t="shared" si="67"/>
        <v>4.572864</v>
      </c>
      <c r="W75">
        <f t="shared" si="68"/>
        <v>0</v>
      </c>
      <c r="X75">
        <f t="shared" si="69"/>
        <v>14243.54</v>
      </c>
      <c r="Y75">
        <f t="shared" si="70"/>
        <v>9008.74</v>
      </c>
      <c r="AA75">
        <v>92790131</v>
      </c>
      <c r="AB75">
        <f t="shared" si="71"/>
        <v>5814.67</v>
      </c>
      <c r="AC75">
        <f t="shared" si="72"/>
        <v>1345.08</v>
      </c>
      <c r="AD75">
        <f t="shared" si="73"/>
        <v>3182.23</v>
      </c>
      <c r="AE75">
        <f t="shared" si="90"/>
        <v>375.86</v>
      </c>
      <c r="AF75">
        <f t="shared" si="92"/>
        <v>1287.3599999999999</v>
      </c>
      <c r="AG75">
        <f t="shared" si="74"/>
        <v>0</v>
      </c>
      <c r="AH75">
        <f t="shared" si="93"/>
        <v>149</v>
      </c>
      <c r="AI75">
        <f t="shared" si="91"/>
        <v>28.02</v>
      </c>
      <c r="AJ75">
        <f t="shared" si="75"/>
        <v>0</v>
      </c>
      <c r="AK75">
        <v>5814.67</v>
      </c>
      <c r="AL75">
        <v>1345.08</v>
      </c>
      <c r="AM75">
        <v>3182.23</v>
      </c>
      <c r="AN75">
        <v>375.86</v>
      </c>
      <c r="AO75">
        <v>1287.3599999999999</v>
      </c>
      <c r="AP75">
        <v>0</v>
      </c>
      <c r="AQ75">
        <v>149</v>
      </c>
      <c r="AR75">
        <v>28.02</v>
      </c>
      <c r="AS75">
        <v>0</v>
      </c>
      <c r="AT75">
        <v>117</v>
      </c>
      <c r="AU75">
        <v>74</v>
      </c>
      <c r="AV75">
        <v>1</v>
      </c>
      <c r="AW75">
        <v>1</v>
      </c>
      <c r="AZ75">
        <v>1</v>
      </c>
      <c r="BA75">
        <v>44.85</v>
      </c>
      <c r="BB75">
        <v>15.72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1</v>
      </c>
      <c r="BJ75" t="s">
        <v>253</v>
      </c>
      <c r="BM75">
        <v>23001</v>
      </c>
      <c r="BN75">
        <v>0</v>
      </c>
      <c r="BO75" t="s">
        <v>6</v>
      </c>
      <c r="BP75">
        <v>0</v>
      </c>
      <c r="BQ75">
        <v>2</v>
      </c>
      <c r="BR75">
        <v>0</v>
      </c>
      <c r="BS75">
        <v>44.85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117</v>
      </c>
      <c r="CA75">
        <v>74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76"/>
        <v>19764.490000000002</v>
      </c>
      <c r="CQ75">
        <f>AC75*BC75</f>
        <v>13343.193599999999</v>
      </c>
      <c r="CR75">
        <f>AD75*BB75</f>
        <v>50024.655600000006</v>
      </c>
      <c r="CS75">
        <f t="shared" si="77"/>
        <v>16857.321</v>
      </c>
      <c r="CT75">
        <f t="shared" si="78"/>
        <v>57738.095999999998</v>
      </c>
      <c r="CU75">
        <f t="shared" si="79"/>
        <v>0</v>
      </c>
      <c r="CV75">
        <f t="shared" si="80"/>
        <v>149</v>
      </c>
      <c r="CW75">
        <f t="shared" si="81"/>
        <v>28.02</v>
      </c>
      <c r="CX75">
        <f t="shared" si="82"/>
        <v>0</v>
      </c>
      <c r="CY75">
        <f t="shared" si="83"/>
        <v>14243.544900000003</v>
      </c>
      <c r="CZ75">
        <f t="shared" si="84"/>
        <v>9008.7378000000008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64</v>
      </c>
      <c r="DW75" t="s">
        <v>64</v>
      </c>
      <c r="DX75">
        <v>10</v>
      </c>
      <c r="DZ75" t="s">
        <v>6</v>
      </c>
      <c r="EA75" t="s">
        <v>6</v>
      </c>
      <c r="EB75" t="s">
        <v>6</v>
      </c>
      <c r="EC75" t="s">
        <v>6</v>
      </c>
      <c r="EE75">
        <v>66696441</v>
      </c>
      <c r="EF75">
        <v>2</v>
      </c>
      <c r="EG75" t="s">
        <v>23</v>
      </c>
      <c r="EH75">
        <v>18</v>
      </c>
      <c r="EI75" t="s">
        <v>66</v>
      </c>
      <c r="EJ75">
        <v>1</v>
      </c>
      <c r="EK75">
        <v>23001</v>
      </c>
      <c r="EL75" t="s">
        <v>66</v>
      </c>
      <c r="EM75" t="s">
        <v>67</v>
      </c>
      <c r="EO75" t="s">
        <v>6</v>
      </c>
      <c r="EQ75">
        <v>0</v>
      </c>
      <c r="ER75">
        <v>5814.67</v>
      </c>
      <c r="ES75">
        <v>1345.08</v>
      </c>
      <c r="ET75">
        <v>3182.23</v>
      </c>
      <c r="EU75">
        <v>375.86</v>
      </c>
      <c r="EV75">
        <v>1287.3599999999999</v>
      </c>
      <c r="EW75">
        <v>149</v>
      </c>
      <c r="EX75">
        <v>28.02</v>
      </c>
      <c r="EY75">
        <v>0</v>
      </c>
      <c r="FQ75">
        <v>0</v>
      </c>
      <c r="FR75">
        <v>0</v>
      </c>
      <c r="FS75">
        <v>0</v>
      </c>
      <c r="FX75">
        <v>117</v>
      </c>
      <c r="FY75">
        <v>74</v>
      </c>
      <c r="GA75" t="s">
        <v>6</v>
      </c>
      <c r="GD75">
        <v>1</v>
      </c>
      <c r="GF75">
        <v>-2043606619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56"/>
        <v>0</v>
      </c>
      <c r="GM75">
        <f t="shared" si="85"/>
        <v>43016.77</v>
      </c>
      <c r="GN75">
        <f t="shared" si="57"/>
        <v>43016.77</v>
      </c>
      <c r="GO75">
        <f t="shared" si="58"/>
        <v>0</v>
      </c>
      <c r="GP75">
        <f t="shared" si="59"/>
        <v>0</v>
      </c>
      <c r="GR75">
        <v>0</v>
      </c>
      <c r="GS75">
        <v>3</v>
      </c>
      <c r="GT75">
        <v>0</v>
      </c>
      <c r="GU75" t="s">
        <v>6</v>
      </c>
      <c r="GV75">
        <f t="shared" si="86"/>
        <v>0</v>
      </c>
      <c r="GW75">
        <v>1</v>
      </c>
      <c r="GX75">
        <f t="shared" si="87"/>
        <v>0</v>
      </c>
      <c r="HA75">
        <v>0</v>
      </c>
      <c r="HB75">
        <v>0</v>
      </c>
      <c r="HC75">
        <f t="shared" si="88"/>
        <v>0</v>
      </c>
      <c r="HE75" t="s">
        <v>6</v>
      </c>
      <c r="HF75" t="s">
        <v>6</v>
      </c>
      <c r="HM75" t="s">
        <v>6</v>
      </c>
      <c r="HN75" t="s">
        <v>68</v>
      </c>
      <c r="HO75" t="s">
        <v>69</v>
      </c>
      <c r="HP75" t="s">
        <v>66</v>
      </c>
      <c r="HQ75" t="s">
        <v>66</v>
      </c>
      <c r="HS75">
        <v>0</v>
      </c>
      <c r="IK75">
        <v>0</v>
      </c>
      <c r="IL75" t="s">
        <v>763</v>
      </c>
      <c r="IM75">
        <v>0.16320000000000001</v>
      </c>
    </row>
    <row r="76" spans="1:247" x14ac:dyDescent="0.2">
      <c r="A76">
        <v>18</v>
      </c>
      <c r="B76">
        <v>1</v>
      </c>
      <c r="C76">
        <v>147</v>
      </c>
      <c r="E76" t="s">
        <v>254</v>
      </c>
      <c r="F76" t="s">
        <v>255</v>
      </c>
      <c r="G76" t="s">
        <v>256</v>
      </c>
      <c r="H76" t="str">
        <f>'1.Ведомость'!C92</f>
        <v>ШТ</v>
      </c>
      <c r="I76">
        <f>I75*J76</f>
        <v>4</v>
      </c>
      <c r="J76">
        <v>24.509803921568626</v>
      </c>
      <c r="K76">
        <v>24.509803900000001</v>
      </c>
      <c r="O76">
        <f t="shared" si="60"/>
        <v>48374.52</v>
      </c>
      <c r="P76">
        <f t="shared" si="61"/>
        <v>48374.52</v>
      </c>
      <c r="Q76">
        <f t="shared" si="62"/>
        <v>0</v>
      </c>
      <c r="R76">
        <f t="shared" si="63"/>
        <v>0</v>
      </c>
      <c r="S76">
        <f t="shared" si="64"/>
        <v>0</v>
      </c>
      <c r="T76">
        <f t="shared" si="65"/>
        <v>0</v>
      </c>
      <c r="U76">
        <f t="shared" si="66"/>
        <v>0</v>
      </c>
      <c r="V76">
        <f t="shared" si="67"/>
        <v>0</v>
      </c>
      <c r="W76">
        <f t="shared" si="68"/>
        <v>0</v>
      </c>
      <c r="X76">
        <f t="shared" si="69"/>
        <v>0</v>
      </c>
      <c r="Y76">
        <f t="shared" si="70"/>
        <v>0</v>
      </c>
      <c r="AA76">
        <v>92790131</v>
      </c>
      <c r="AB76">
        <f t="shared" si="71"/>
        <v>12093.63</v>
      </c>
      <c r="AC76">
        <f t="shared" si="72"/>
        <v>12093.63</v>
      </c>
      <c r="AD76">
        <f t="shared" si="73"/>
        <v>0</v>
      </c>
      <c r="AE76">
        <f t="shared" si="90"/>
        <v>0</v>
      </c>
      <c r="AF76">
        <f t="shared" si="92"/>
        <v>0</v>
      </c>
      <c r="AG76">
        <f t="shared" si="74"/>
        <v>0</v>
      </c>
      <c r="AH76">
        <f t="shared" si="93"/>
        <v>0</v>
      </c>
      <c r="AI76">
        <f t="shared" si="91"/>
        <v>0</v>
      </c>
      <c r="AJ76">
        <f t="shared" si="75"/>
        <v>0</v>
      </c>
      <c r="AK76">
        <v>12093.63</v>
      </c>
      <c r="AL76">
        <v>12093.63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257</v>
      </c>
      <c r="BM76">
        <v>500001</v>
      </c>
      <c r="BN76">
        <v>0</v>
      </c>
      <c r="BO76" t="s">
        <v>6</v>
      </c>
      <c r="BP76">
        <v>0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0</v>
      </c>
      <c r="CA76">
        <v>0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76"/>
        <v>48374.52</v>
      </c>
      <c r="CQ76">
        <f t="shared" ref="CQ76:CR78" si="95">AC76</f>
        <v>12093.63</v>
      </c>
      <c r="CR76">
        <f t="shared" si="95"/>
        <v>0</v>
      </c>
      <c r="CS76">
        <f t="shared" si="77"/>
        <v>0</v>
      </c>
      <c r="CT76">
        <f t="shared" si="78"/>
        <v>0</v>
      </c>
      <c r="CU76">
        <f t="shared" si="79"/>
        <v>0</v>
      </c>
      <c r="CV76">
        <f t="shared" si="80"/>
        <v>0</v>
      </c>
      <c r="CW76">
        <f t="shared" si="81"/>
        <v>0</v>
      </c>
      <c r="CX76">
        <f t="shared" si="82"/>
        <v>0</v>
      </c>
      <c r="CY76">
        <f t="shared" si="83"/>
        <v>0</v>
      </c>
      <c r="CZ76">
        <f t="shared" si="84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105</v>
      </c>
      <c r="DW76" t="s">
        <v>105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66696658</v>
      </c>
      <c r="EF76">
        <v>8</v>
      </c>
      <c r="EG76" t="s">
        <v>75</v>
      </c>
      <c r="EH76">
        <v>0</v>
      </c>
      <c r="EI76" t="s">
        <v>6</v>
      </c>
      <c r="EJ76">
        <v>1</v>
      </c>
      <c r="EK76">
        <v>500001</v>
      </c>
      <c r="EL76" t="s">
        <v>76</v>
      </c>
      <c r="EM76" t="s">
        <v>77</v>
      </c>
      <c r="EO76" t="s">
        <v>6</v>
      </c>
      <c r="EQ76">
        <v>0</v>
      </c>
      <c r="ER76">
        <v>12093.63</v>
      </c>
      <c r="ES76">
        <v>12093.63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5</v>
      </c>
      <c r="FC76">
        <v>0</v>
      </c>
      <c r="FD76">
        <v>18</v>
      </c>
      <c r="FF76">
        <v>11500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258</v>
      </c>
      <c r="GD76">
        <v>1</v>
      </c>
      <c r="GF76">
        <v>-785637132</v>
      </c>
      <c r="GG76">
        <v>2</v>
      </c>
      <c r="GH76">
        <v>3</v>
      </c>
      <c r="GI76">
        <v>4</v>
      </c>
      <c r="GJ76">
        <v>0</v>
      </c>
      <c r="GK76">
        <v>0</v>
      </c>
      <c r="GL76">
        <f t="shared" si="56"/>
        <v>0</v>
      </c>
      <c r="GM76">
        <f t="shared" si="85"/>
        <v>48374.52</v>
      </c>
      <c r="GN76">
        <f t="shared" si="57"/>
        <v>48374.52</v>
      </c>
      <c r="GO76">
        <f t="shared" si="58"/>
        <v>0</v>
      </c>
      <c r="GP76">
        <f t="shared" si="59"/>
        <v>0</v>
      </c>
      <c r="GR76">
        <v>1</v>
      </c>
      <c r="GS76">
        <v>1</v>
      </c>
      <c r="GT76">
        <v>0</v>
      </c>
      <c r="GU76" t="s">
        <v>6</v>
      </c>
      <c r="GV76">
        <f t="shared" si="86"/>
        <v>0</v>
      </c>
      <c r="GW76">
        <v>1</v>
      </c>
      <c r="GX76">
        <f t="shared" si="87"/>
        <v>0</v>
      </c>
      <c r="HA76">
        <v>0</v>
      </c>
      <c r="HB76">
        <v>0</v>
      </c>
      <c r="HC76">
        <f t="shared" si="88"/>
        <v>0</v>
      </c>
      <c r="HE76" t="s">
        <v>96</v>
      </c>
      <c r="HF76" t="s">
        <v>29</v>
      </c>
      <c r="HG76">
        <f>ROUND(AC76*I76,2)</f>
        <v>48374.52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HS76">
        <v>0</v>
      </c>
      <c r="IK76">
        <v>0</v>
      </c>
    </row>
    <row r="77" spans="1:247" x14ac:dyDescent="0.2">
      <c r="A77">
        <v>17</v>
      </c>
      <c r="B77">
        <v>1</v>
      </c>
      <c r="E77" t="s">
        <v>259</v>
      </c>
      <c r="F77" t="s">
        <v>193</v>
      </c>
      <c r="G77" t="s">
        <v>194</v>
      </c>
      <c r="H77" t="str">
        <f>'1.Ведомость'!C93</f>
        <v>ШТ</v>
      </c>
      <c r="I77">
        <f>'1.Ведомость'!D93</f>
        <v>4</v>
      </c>
      <c r="J77">
        <v>0</v>
      </c>
      <c r="K77">
        <v>4</v>
      </c>
      <c r="O77">
        <f t="shared" si="60"/>
        <v>24005.040000000001</v>
      </c>
      <c r="P77">
        <f t="shared" si="61"/>
        <v>24005.040000000001</v>
      </c>
      <c r="Q77">
        <f t="shared" si="62"/>
        <v>0</v>
      </c>
      <c r="R77">
        <f t="shared" si="63"/>
        <v>0</v>
      </c>
      <c r="S77">
        <f t="shared" si="64"/>
        <v>0</v>
      </c>
      <c r="T77">
        <f t="shared" si="65"/>
        <v>0</v>
      </c>
      <c r="U77">
        <f t="shared" si="66"/>
        <v>0</v>
      </c>
      <c r="V77">
        <f t="shared" si="67"/>
        <v>0</v>
      </c>
      <c r="W77">
        <f t="shared" si="68"/>
        <v>0</v>
      </c>
      <c r="X77">
        <f t="shared" si="69"/>
        <v>0</v>
      </c>
      <c r="Y77">
        <f t="shared" si="70"/>
        <v>0</v>
      </c>
      <c r="AA77">
        <v>92790131</v>
      </c>
      <c r="AB77">
        <f t="shared" si="71"/>
        <v>6001.26</v>
      </c>
      <c r="AC77">
        <f t="shared" si="72"/>
        <v>6001.26</v>
      </c>
      <c r="AD77">
        <f t="shared" si="73"/>
        <v>0</v>
      </c>
      <c r="AE77">
        <f t="shared" si="90"/>
        <v>0</v>
      </c>
      <c r="AF77">
        <f t="shared" si="92"/>
        <v>0</v>
      </c>
      <c r="AG77">
        <f t="shared" si="74"/>
        <v>0</v>
      </c>
      <c r="AH77">
        <f t="shared" si="93"/>
        <v>0</v>
      </c>
      <c r="AI77">
        <f t="shared" si="91"/>
        <v>0</v>
      </c>
      <c r="AJ77">
        <f t="shared" si="75"/>
        <v>0</v>
      </c>
      <c r="AK77">
        <v>6001.26</v>
      </c>
      <c r="AL77">
        <v>6001.26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195</v>
      </c>
      <c r="BM77">
        <v>500001</v>
      </c>
      <c r="BN77">
        <v>0</v>
      </c>
      <c r="BO77" t="s">
        <v>6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76"/>
        <v>24005.040000000001</v>
      </c>
      <c r="CQ77">
        <f t="shared" si="95"/>
        <v>6001.26</v>
      </c>
      <c r="CR77">
        <f t="shared" si="95"/>
        <v>0</v>
      </c>
      <c r="CS77">
        <f t="shared" si="77"/>
        <v>0</v>
      </c>
      <c r="CT77">
        <f t="shared" si="78"/>
        <v>0</v>
      </c>
      <c r="CU77">
        <f t="shared" si="79"/>
        <v>0</v>
      </c>
      <c r="CV77">
        <f t="shared" si="80"/>
        <v>0</v>
      </c>
      <c r="CW77">
        <f t="shared" si="81"/>
        <v>0</v>
      </c>
      <c r="CX77">
        <f t="shared" si="82"/>
        <v>0</v>
      </c>
      <c r="CY77">
        <f t="shared" si="83"/>
        <v>0</v>
      </c>
      <c r="CZ77">
        <f t="shared" si="84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105</v>
      </c>
      <c r="DW77" t="s">
        <v>105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66696658</v>
      </c>
      <c r="EF77">
        <v>8</v>
      </c>
      <c r="EG77" t="s">
        <v>75</v>
      </c>
      <c r="EH77">
        <v>0</v>
      </c>
      <c r="EI77" t="s">
        <v>6</v>
      </c>
      <c r="EJ77">
        <v>1</v>
      </c>
      <c r="EK77">
        <v>500001</v>
      </c>
      <c r="EL77" t="s">
        <v>76</v>
      </c>
      <c r="EM77" t="s">
        <v>77</v>
      </c>
      <c r="EO77" t="s">
        <v>6</v>
      </c>
      <c r="EQ77">
        <v>131072</v>
      </c>
      <c r="ER77">
        <v>6001.26</v>
      </c>
      <c r="ES77">
        <v>6001.26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5706.68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196</v>
      </c>
      <c r="GD77">
        <v>1</v>
      </c>
      <c r="GF77">
        <v>1854240702</v>
      </c>
      <c r="GG77">
        <v>2</v>
      </c>
      <c r="GH77">
        <v>3</v>
      </c>
      <c r="GI77">
        <v>4</v>
      </c>
      <c r="GJ77">
        <v>0</v>
      </c>
      <c r="GK77">
        <v>0</v>
      </c>
      <c r="GL77">
        <f t="shared" si="56"/>
        <v>0</v>
      </c>
      <c r="GM77">
        <f t="shared" si="85"/>
        <v>24005.040000000001</v>
      </c>
      <c r="GN77">
        <f t="shared" si="57"/>
        <v>24005.040000000001</v>
      </c>
      <c r="GO77">
        <f t="shared" si="58"/>
        <v>0</v>
      </c>
      <c r="GP77">
        <f t="shared" si="59"/>
        <v>0</v>
      </c>
      <c r="GR77">
        <v>1</v>
      </c>
      <c r="GS77">
        <v>1</v>
      </c>
      <c r="GT77">
        <v>0</v>
      </c>
      <c r="GU77" t="s">
        <v>6</v>
      </c>
      <c r="GV77">
        <f t="shared" si="86"/>
        <v>0</v>
      </c>
      <c r="GW77">
        <v>1</v>
      </c>
      <c r="GX77">
        <f t="shared" si="87"/>
        <v>0</v>
      </c>
      <c r="HA77">
        <v>0</v>
      </c>
      <c r="HB77">
        <v>0</v>
      </c>
      <c r="HC77">
        <f t="shared" si="88"/>
        <v>0</v>
      </c>
      <c r="HE77" t="s">
        <v>96</v>
      </c>
      <c r="HF77" t="s">
        <v>29</v>
      </c>
      <c r="HG77">
        <f>ROUND(AC77*I77,2)</f>
        <v>24005.040000000001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HS77">
        <v>0</v>
      </c>
      <c r="IK77">
        <v>0</v>
      </c>
    </row>
    <row r="78" spans="1:247" x14ac:dyDescent="0.2">
      <c r="A78">
        <v>17</v>
      </c>
      <c r="B78">
        <v>1</v>
      </c>
      <c r="E78" t="s">
        <v>260</v>
      </c>
      <c r="F78" t="s">
        <v>217</v>
      </c>
      <c r="G78" t="s">
        <v>218</v>
      </c>
      <c r="H78" t="str">
        <f>'1.Ведомость'!C94</f>
        <v>ШТ</v>
      </c>
      <c r="I78">
        <f>'1.Ведомость'!D94</f>
        <v>8</v>
      </c>
      <c r="J78">
        <v>0</v>
      </c>
      <c r="K78">
        <v>8</v>
      </c>
      <c r="O78">
        <f t="shared" si="60"/>
        <v>21033.279999999999</v>
      </c>
      <c r="P78">
        <f t="shared" si="61"/>
        <v>21033.279999999999</v>
      </c>
      <c r="Q78">
        <f t="shared" si="62"/>
        <v>0</v>
      </c>
      <c r="R78">
        <f t="shared" si="63"/>
        <v>0</v>
      </c>
      <c r="S78">
        <f t="shared" si="64"/>
        <v>0</v>
      </c>
      <c r="T78">
        <f t="shared" si="65"/>
        <v>0</v>
      </c>
      <c r="U78">
        <f t="shared" si="66"/>
        <v>0</v>
      </c>
      <c r="V78">
        <f t="shared" si="67"/>
        <v>0</v>
      </c>
      <c r="W78">
        <f t="shared" si="68"/>
        <v>0</v>
      </c>
      <c r="X78">
        <f t="shared" si="69"/>
        <v>0</v>
      </c>
      <c r="Y78">
        <f t="shared" si="70"/>
        <v>0</v>
      </c>
      <c r="AA78">
        <v>92790131</v>
      </c>
      <c r="AB78">
        <f t="shared" si="71"/>
        <v>2629.16</v>
      </c>
      <c r="AC78">
        <f t="shared" si="72"/>
        <v>2629.16</v>
      </c>
      <c r="AD78">
        <f t="shared" si="73"/>
        <v>0</v>
      </c>
      <c r="AE78">
        <f t="shared" si="90"/>
        <v>0</v>
      </c>
      <c r="AF78">
        <f t="shared" si="92"/>
        <v>0</v>
      </c>
      <c r="AG78">
        <f t="shared" si="74"/>
        <v>0</v>
      </c>
      <c r="AH78">
        <f t="shared" si="93"/>
        <v>0</v>
      </c>
      <c r="AI78">
        <f t="shared" si="91"/>
        <v>0</v>
      </c>
      <c r="AJ78">
        <f t="shared" si="75"/>
        <v>0</v>
      </c>
      <c r="AK78">
        <v>2629.1600000000003</v>
      </c>
      <c r="AL78">
        <v>2629.1600000000003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1</v>
      </c>
      <c r="BJ78" t="s">
        <v>219</v>
      </c>
      <c r="BM78">
        <v>500001</v>
      </c>
      <c r="BN78">
        <v>0</v>
      </c>
      <c r="BO78" t="s">
        <v>6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0</v>
      </c>
      <c r="CA78">
        <v>0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76"/>
        <v>21033.279999999999</v>
      </c>
      <c r="CQ78">
        <f t="shared" si="95"/>
        <v>2629.16</v>
      </c>
      <c r="CR78">
        <f t="shared" si="95"/>
        <v>0</v>
      </c>
      <c r="CS78">
        <f t="shared" si="77"/>
        <v>0</v>
      </c>
      <c r="CT78">
        <f t="shared" si="78"/>
        <v>0</v>
      </c>
      <c r="CU78">
        <f t="shared" si="79"/>
        <v>0</v>
      </c>
      <c r="CV78">
        <f t="shared" si="80"/>
        <v>0</v>
      </c>
      <c r="CW78">
        <f t="shared" si="81"/>
        <v>0</v>
      </c>
      <c r="CX78">
        <f t="shared" si="82"/>
        <v>0</v>
      </c>
      <c r="CY78">
        <f t="shared" si="83"/>
        <v>0</v>
      </c>
      <c r="CZ78">
        <f t="shared" si="84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105</v>
      </c>
      <c r="DW78" t="s">
        <v>105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66696658</v>
      </c>
      <c r="EF78">
        <v>8</v>
      </c>
      <c r="EG78" t="s">
        <v>75</v>
      </c>
      <c r="EH78">
        <v>0</v>
      </c>
      <c r="EI78" t="s">
        <v>6</v>
      </c>
      <c r="EJ78">
        <v>1</v>
      </c>
      <c r="EK78">
        <v>500001</v>
      </c>
      <c r="EL78" t="s">
        <v>76</v>
      </c>
      <c r="EM78" t="s">
        <v>77</v>
      </c>
      <c r="EO78" t="s">
        <v>6</v>
      </c>
      <c r="EQ78">
        <v>0</v>
      </c>
      <c r="ER78">
        <v>2629.1600000000003</v>
      </c>
      <c r="ES78">
        <v>2629.1600000000003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5</v>
      </c>
      <c r="FC78">
        <v>0</v>
      </c>
      <c r="FD78">
        <v>18</v>
      </c>
      <c r="FF78">
        <v>2500.11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220</v>
      </c>
      <c r="GD78">
        <v>1</v>
      </c>
      <c r="GF78">
        <v>-1695879727</v>
      </c>
      <c r="GG78">
        <v>2</v>
      </c>
      <c r="GH78">
        <v>3</v>
      </c>
      <c r="GI78">
        <v>4</v>
      </c>
      <c r="GJ78">
        <v>0</v>
      </c>
      <c r="GK78">
        <v>0</v>
      </c>
      <c r="GL78">
        <f t="shared" si="56"/>
        <v>0</v>
      </c>
      <c r="GM78">
        <f t="shared" si="85"/>
        <v>21033.279999999999</v>
      </c>
      <c r="GN78">
        <f t="shared" si="57"/>
        <v>21033.279999999999</v>
      </c>
      <c r="GO78">
        <f t="shared" si="58"/>
        <v>0</v>
      </c>
      <c r="GP78">
        <f t="shared" si="59"/>
        <v>0</v>
      </c>
      <c r="GR78">
        <v>1</v>
      </c>
      <c r="GS78">
        <v>1</v>
      </c>
      <c r="GT78">
        <v>0</v>
      </c>
      <c r="GU78" t="s">
        <v>6</v>
      </c>
      <c r="GV78">
        <f t="shared" si="86"/>
        <v>0</v>
      </c>
      <c r="GW78">
        <v>1</v>
      </c>
      <c r="GX78">
        <f t="shared" si="87"/>
        <v>0</v>
      </c>
      <c r="HA78">
        <v>0</v>
      </c>
      <c r="HB78">
        <v>0</v>
      </c>
      <c r="HC78">
        <f t="shared" si="88"/>
        <v>0</v>
      </c>
      <c r="HE78" t="s">
        <v>96</v>
      </c>
      <c r="HF78" t="s">
        <v>29</v>
      </c>
      <c r="HG78">
        <f>ROUND(AC78*I78,2)</f>
        <v>21033.279999999999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HS78">
        <v>0</v>
      </c>
      <c r="IK78">
        <v>0</v>
      </c>
    </row>
    <row r="79" spans="1:247" x14ac:dyDescent="0.2">
      <c r="A79">
        <v>17</v>
      </c>
      <c r="B79">
        <v>1</v>
      </c>
      <c r="E79" t="s">
        <v>261</v>
      </c>
      <c r="F79" t="s">
        <v>262</v>
      </c>
      <c r="G79" t="s">
        <v>263</v>
      </c>
      <c r="H79" t="str">
        <f>'1.Ведомость'!C95</f>
        <v>ШТ</v>
      </c>
      <c r="I79">
        <f>'1.Ведомость'!D95</f>
        <v>4</v>
      </c>
      <c r="J79">
        <v>0</v>
      </c>
      <c r="K79">
        <v>4</v>
      </c>
      <c r="O79">
        <f t="shared" si="60"/>
        <v>7174.14</v>
      </c>
      <c r="P79">
        <f t="shared" si="61"/>
        <v>7174.14</v>
      </c>
      <c r="Q79">
        <f t="shared" si="62"/>
        <v>0</v>
      </c>
      <c r="R79">
        <f t="shared" si="63"/>
        <v>0</v>
      </c>
      <c r="S79">
        <f t="shared" si="64"/>
        <v>0</v>
      </c>
      <c r="T79">
        <f t="shared" si="65"/>
        <v>0</v>
      </c>
      <c r="U79">
        <f t="shared" si="66"/>
        <v>0</v>
      </c>
      <c r="V79">
        <f t="shared" si="67"/>
        <v>0</v>
      </c>
      <c r="W79">
        <f t="shared" si="68"/>
        <v>0</v>
      </c>
      <c r="X79">
        <f t="shared" si="69"/>
        <v>0</v>
      </c>
      <c r="Y79">
        <f t="shared" si="70"/>
        <v>0</v>
      </c>
      <c r="AA79">
        <v>92790131</v>
      </c>
      <c r="AB79">
        <f t="shared" si="71"/>
        <v>180.8</v>
      </c>
      <c r="AC79">
        <f t="shared" si="72"/>
        <v>180.8</v>
      </c>
      <c r="AD79">
        <f t="shared" si="73"/>
        <v>0</v>
      </c>
      <c r="AE79">
        <f t="shared" si="90"/>
        <v>0</v>
      </c>
      <c r="AF79">
        <f t="shared" si="92"/>
        <v>0</v>
      </c>
      <c r="AG79">
        <f t="shared" si="74"/>
        <v>0</v>
      </c>
      <c r="AH79">
        <f t="shared" si="93"/>
        <v>0</v>
      </c>
      <c r="AI79">
        <f t="shared" si="91"/>
        <v>0</v>
      </c>
      <c r="AJ79">
        <f t="shared" si="75"/>
        <v>0</v>
      </c>
      <c r="AK79">
        <v>180.8</v>
      </c>
      <c r="AL79">
        <v>180.8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264</v>
      </c>
      <c r="BM79">
        <v>500001</v>
      </c>
      <c r="BN79">
        <v>0</v>
      </c>
      <c r="BO79" t="s">
        <v>6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0</v>
      </c>
      <c r="CA79">
        <v>0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76"/>
        <v>7174.14</v>
      </c>
      <c r="CQ79">
        <f t="shared" ref="CQ79:CQ98" si="96">AC79*BC79</f>
        <v>1793.5360000000001</v>
      </c>
      <c r="CR79">
        <f t="shared" ref="CR79:CR98" si="97">AD79*BB79</f>
        <v>0</v>
      </c>
      <c r="CS79">
        <f t="shared" si="77"/>
        <v>0</v>
      </c>
      <c r="CT79">
        <f t="shared" si="78"/>
        <v>0</v>
      </c>
      <c r="CU79">
        <f t="shared" si="79"/>
        <v>0</v>
      </c>
      <c r="CV79">
        <f t="shared" si="80"/>
        <v>0</v>
      </c>
      <c r="CW79">
        <f t="shared" si="81"/>
        <v>0</v>
      </c>
      <c r="CX79">
        <f t="shared" si="82"/>
        <v>0</v>
      </c>
      <c r="CY79">
        <f t="shared" si="83"/>
        <v>0</v>
      </c>
      <c r="CZ79">
        <f t="shared" si="84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105</v>
      </c>
      <c r="DW79" t="s">
        <v>105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66696658</v>
      </c>
      <c r="EF79">
        <v>8</v>
      </c>
      <c r="EG79" t="s">
        <v>75</v>
      </c>
      <c r="EH79">
        <v>0</v>
      </c>
      <c r="EI79" t="s">
        <v>6</v>
      </c>
      <c r="EJ79">
        <v>1</v>
      </c>
      <c r="EK79">
        <v>500001</v>
      </c>
      <c r="EL79" t="s">
        <v>76</v>
      </c>
      <c r="EM79" t="s">
        <v>77</v>
      </c>
      <c r="EO79" t="s">
        <v>6</v>
      </c>
      <c r="EQ79">
        <v>131072</v>
      </c>
      <c r="ER79">
        <v>180.8</v>
      </c>
      <c r="ES79">
        <v>180.8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6</v>
      </c>
      <c r="GD79">
        <v>1</v>
      </c>
      <c r="GF79">
        <v>-1405563496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56"/>
        <v>0</v>
      </c>
      <c r="GM79">
        <f t="shared" si="85"/>
        <v>7174.14</v>
      </c>
      <c r="GN79">
        <f t="shared" si="57"/>
        <v>7174.14</v>
      </c>
      <c r="GO79">
        <f t="shared" si="58"/>
        <v>0</v>
      </c>
      <c r="GP79">
        <f t="shared" si="59"/>
        <v>0</v>
      </c>
      <c r="GR79">
        <v>0</v>
      </c>
      <c r="GS79">
        <v>3</v>
      </c>
      <c r="GT79">
        <v>0</v>
      </c>
      <c r="GU79" t="s">
        <v>6</v>
      </c>
      <c r="GV79">
        <f t="shared" si="86"/>
        <v>0</v>
      </c>
      <c r="GW79">
        <v>1</v>
      </c>
      <c r="GX79">
        <f t="shared" si="87"/>
        <v>0</v>
      </c>
      <c r="HA79">
        <v>0</v>
      </c>
      <c r="HB79">
        <v>0</v>
      </c>
      <c r="HC79">
        <f t="shared" si="88"/>
        <v>0</v>
      </c>
      <c r="HE79" t="s">
        <v>6</v>
      </c>
      <c r="HF79" t="s">
        <v>6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HS79">
        <v>0</v>
      </c>
      <c r="IK79">
        <v>0</v>
      </c>
    </row>
    <row r="80" spans="1:247" x14ac:dyDescent="0.2">
      <c r="A80">
        <v>17</v>
      </c>
      <c r="B80">
        <v>1</v>
      </c>
      <c r="C80">
        <f>ROW(SmtRes!A156)</f>
        <v>156</v>
      </c>
      <c r="D80">
        <f>ROW(EtalonRes!A158)</f>
        <v>158</v>
      </c>
      <c r="E80" t="s">
        <v>265</v>
      </c>
      <c r="F80" t="s">
        <v>266</v>
      </c>
      <c r="G80" t="s">
        <v>267</v>
      </c>
      <c r="H80" t="s">
        <v>268</v>
      </c>
      <c r="I80">
        <f>ROUND(6.83/100,7)</f>
        <v>6.83E-2</v>
      </c>
      <c r="J80">
        <v>0</v>
      </c>
      <c r="K80">
        <f>ROUND(6.83/100,7)</f>
        <v>6.83E-2</v>
      </c>
      <c r="O80">
        <f t="shared" si="60"/>
        <v>286.14</v>
      </c>
      <c r="P80">
        <f t="shared" si="61"/>
        <v>103.01</v>
      </c>
      <c r="Q80">
        <f t="shared" si="62"/>
        <v>9.9</v>
      </c>
      <c r="R80">
        <f t="shared" si="63"/>
        <v>0.67</v>
      </c>
      <c r="S80">
        <f t="shared" si="64"/>
        <v>173.23</v>
      </c>
      <c r="T80">
        <f t="shared" si="65"/>
        <v>0</v>
      </c>
      <c r="U80">
        <f t="shared" si="66"/>
        <v>0.36267300000000002</v>
      </c>
      <c r="V80">
        <f t="shared" si="67"/>
        <v>1.366E-3</v>
      </c>
      <c r="W80">
        <f t="shared" si="68"/>
        <v>0</v>
      </c>
      <c r="X80">
        <f t="shared" si="69"/>
        <v>163.47</v>
      </c>
      <c r="Y80">
        <f t="shared" si="70"/>
        <v>88.69</v>
      </c>
      <c r="AA80">
        <v>92790131</v>
      </c>
      <c r="AB80">
        <f t="shared" si="71"/>
        <v>217.81</v>
      </c>
      <c r="AC80">
        <f t="shared" si="72"/>
        <v>152.04</v>
      </c>
      <c r="AD80">
        <f t="shared" si="73"/>
        <v>9.2200000000000006</v>
      </c>
      <c r="AE80">
        <f t="shared" si="90"/>
        <v>0.22</v>
      </c>
      <c r="AF80">
        <f t="shared" si="92"/>
        <v>56.55</v>
      </c>
      <c r="AG80">
        <f t="shared" si="74"/>
        <v>0</v>
      </c>
      <c r="AH80">
        <f t="shared" si="93"/>
        <v>5.31</v>
      </c>
      <c r="AI80">
        <f t="shared" si="91"/>
        <v>0.02</v>
      </c>
      <c r="AJ80">
        <f t="shared" si="75"/>
        <v>0</v>
      </c>
      <c r="AK80">
        <v>217.81</v>
      </c>
      <c r="AL80">
        <v>152.04</v>
      </c>
      <c r="AM80">
        <v>9.2200000000000006</v>
      </c>
      <c r="AN80">
        <v>0.22</v>
      </c>
      <c r="AO80">
        <v>56.55</v>
      </c>
      <c r="AP80">
        <v>0</v>
      </c>
      <c r="AQ80">
        <v>5.31</v>
      </c>
      <c r="AR80">
        <v>0.02</v>
      </c>
      <c r="AS80">
        <v>0</v>
      </c>
      <c r="AT80">
        <v>94</v>
      </c>
      <c r="AU80">
        <v>51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1</v>
      </c>
      <c r="BJ80" t="s">
        <v>269</v>
      </c>
      <c r="BM80">
        <v>13001</v>
      </c>
      <c r="BN80">
        <v>0</v>
      </c>
      <c r="BO80" t="s">
        <v>6</v>
      </c>
      <c r="BP80">
        <v>0</v>
      </c>
      <c r="BQ80">
        <v>2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94</v>
      </c>
      <c r="CA80">
        <v>51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76"/>
        <v>286.14</v>
      </c>
      <c r="CQ80">
        <f t="shared" si="96"/>
        <v>1508.2367999999999</v>
      </c>
      <c r="CR80">
        <f t="shared" si="97"/>
        <v>144.93840000000003</v>
      </c>
      <c r="CS80">
        <f t="shared" si="77"/>
        <v>9.8670000000000009</v>
      </c>
      <c r="CT80">
        <f t="shared" si="78"/>
        <v>2536.2674999999999</v>
      </c>
      <c r="CU80">
        <f t="shared" si="79"/>
        <v>0</v>
      </c>
      <c r="CV80">
        <f t="shared" si="80"/>
        <v>5.31</v>
      </c>
      <c r="CW80">
        <f t="shared" si="81"/>
        <v>0.02</v>
      </c>
      <c r="CX80">
        <f t="shared" si="82"/>
        <v>0</v>
      </c>
      <c r="CY80">
        <f t="shared" si="83"/>
        <v>163.46599999999998</v>
      </c>
      <c r="CZ80">
        <f t="shared" si="84"/>
        <v>88.688999999999993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1005</v>
      </c>
      <c r="DV80" t="s">
        <v>268</v>
      </c>
      <c r="DW80" t="s">
        <v>268</v>
      </c>
      <c r="DX80">
        <v>100</v>
      </c>
      <c r="DZ80" t="s">
        <v>6</v>
      </c>
      <c r="EA80" t="s">
        <v>6</v>
      </c>
      <c r="EB80" t="s">
        <v>6</v>
      </c>
      <c r="EC80" t="s">
        <v>6</v>
      </c>
      <c r="EE80">
        <v>66696409</v>
      </c>
      <c r="EF80">
        <v>2</v>
      </c>
      <c r="EG80" t="s">
        <v>23</v>
      </c>
      <c r="EH80">
        <v>13</v>
      </c>
      <c r="EI80" t="s">
        <v>270</v>
      </c>
      <c r="EJ80">
        <v>1</v>
      </c>
      <c r="EK80">
        <v>13001</v>
      </c>
      <c r="EL80" t="s">
        <v>271</v>
      </c>
      <c r="EM80" t="s">
        <v>272</v>
      </c>
      <c r="EO80" t="s">
        <v>6</v>
      </c>
      <c r="EQ80">
        <v>131072</v>
      </c>
      <c r="ER80">
        <v>217.81</v>
      </c>
      <c r="ES80">
        <v>152.04</v>
      </c>
      <c r="ET80">
        <v>9.2200000000000006</v>
      </c>
      <c r="EU80">
        <v>0.22</v>
      </c>
      <c r="EV80">
        <v>56.55</v>
      </c>
      <c r="EW80">
        <v>5.31</v>
      </c>
      <c r="EX80">
        <v>0.02</v>
      </c>
      <c r="EY80">
        <v>0</v>
      </c>
      <c r="FQ80">
        <v>0</v>
      </c>
      <c r="FR80">
        <v>0</v>
      </c>
      <c r="FS80">
        <v>0</v>
      </c>
      <c r="FX80">
        <v>94</v>
      </c>
      <c r="FY80">
        <v>51</v>
      </c>
      <c r="GA80" t="s">
        <v>6</v>
      </c>
      <c r="GD80">
        <v>1</v>
      </c>
      <c r="GF80">
        <v>-736059163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56"/>
        <v>0</v>
      </c>
      <c r="GM80">
        <f t="shared" si="85"/>
        <v>538.29999999999995</v>
      </c>
      <c r="GN80">
        <f t="shared" si="57"/>
        <v>538.29999999999995</v>
      </c>
      <c r="GO80">
        <f t="shared" si="58"/>
        <v>0</v>
      </c>
      <c r="GP80">
        <f t="shared" si="59"/>
        <v>0</v>
      </c>
      <c r="GR80">
        <v>0</v>
      </c>
      <c r="GS80">
        <v>3</v>
      </c>
      <c r="GT80">
        <v>0</v>
      </c>
      <c r="GU80" t="s">
        <v>6</v>
      </c>
      <c r="GV80">
        <f t="shared" si="86"/>
        <v>0</v>
      </c>
      <c r="GW80">
        <v>1</v>
      </c>
      <c r="GX80">
        <f t="shared" si="87"/>
        <v>0</v>
      </c>
      <c r="HA80">
        <v>0</v>
      </c>
      <c r="HB80">
        <v>0</v>
      </c>
      <c r="HC80">
        <f t="shared" si="88"/>
        <v>0</v>
      </c>
      <c r="HE80" t="s">
        <v>6</v>
      </c>
      <c r="HF80" t="s">
        <v>6</v>
      </c>
      <c r="HM80" t="s">
        <v>6</v>
      </c>
      <c r="HN80" t="s">
        <v>273</v>
      </c>
      <c r="HO80" t="s">
        <v>274</v>
      </c>
      <c r="HP80" t="s">
        <v>270</v>
      </c>
      <c r="HQ80" t="s">
        <v>270</v>
      </c>
      <c r="HS80">
        <v>0</v>
      </c>
      <c r="IK80">
        <v>0</v>
      </c>
      <c r="IL80" t="s">
        <v>764</v>
      </c>
      <c r="IM80">
        <v>6.83E-2</v>
      </c>
    </row>
    <row r="81" spans="1:247" x14ac:dyDescent="0.2">
      <c r="A81">
        <v>17</v>
      </c>
      <c r="B81">
        <v>1</v>
      </c>
      <c r="C81">
        <f>ROW(SmtRes!A164)</f>
        <v>164</v>
      </c>
      <c r="D81">
        <f>ROW(EtalonRes!A166)</f>
        <v>166</v>
      </c>
      <c r="E81" t="s">
        <v>275</v>
      </c>
      <c r="F81" t="s">
        <v>276</v>
      </c>
      <c r="G81" t="s">
        <v>277</v>
      </c>
      <c r="H81" t="s">
        <v>268</v>
      </c>
      <c r="I81">
        <f>ROUND(6.83/100,7)</f>
        <v>6.83E-2</v>
      </c>
      <c r="J81">
        <v>0</v>
      </c>
      <c r="K81">
        <f>ROUND(6.83/100,7)</f>
        <v>6.83E-2</v>
      </c>
      <c r="O81">
        <f t="shared" si="60"/>
        <v>318.49</v>
      </c>
      <c r="P81">
        <f t="shared" si="61"/>
        <v>187.22</v>
      </c>
      <c r="Q81">
        <f t="shared" si="62"/>
        <v>12.91</v>
      </c>
      <c r="R81">
        <f t="shared" si="63"/>
        <v>1.35</v>
      </c>
      <c r="S81">
        <f t="shared" si="64"/>
        <v>118.36</v>
      </c>
      <c r="T81">
        <f t="shared" si="65"/>
        <v>0</v>
      </c>
      <c r="U81">
        <f t="shared" si="66"/>
        <v>0.29095799999999999</v>
      </c>
      <c r="V81">
        <f t="shared" si="67"/>
        <v>2.7320000000000001E-3</v>
      </c>
      <c r="W81">
        <f t="shared" si="68"/>
        <v>0</v>
      </c>
      <c r="X81">
        <f t="shared" si="69"/>
        <v>112.53</v>
      </c>
      <c r="Y81">
        <f t="shared" si="70"/>
        <v>61.05</v>
      </c>
      <c r="AA81">
        <v>92790131</v>
      </c>
      <c r="AB81">
        <f t="shared" si="71"/>
        <v>326.98</v>
      </c>
      <c r="AC81">
        <f>ROUND(((ES81*ROUND(2,7))),2)</f>
        <v>276.32</v>
      </c>
      <c r="AD81">
        <f>ROUND(((((ET81*ROUND(2,7)))-((EU81*ROUND(2,7))))+AE81),2)</f>
        <v>12.02</v>
      </c>
      <c r="AE81">
        <f>ROUND(((EU81*ROUND(2,7))),2)</f>
        <v>0.44</v>
      </c>
      <c r="AF81">
        <f>ROUND(((EV81*ROUND(2,7))),2)</f>
        <v>38.64</v>
      </c>
      <c r="AG81">
        <f t="shared" si="74"/>
        <v>0</v>
      </c>
      <c r="AH81">
        <f>((EW81*ROUND(2,7)))</f>
        <v>4.26</v>
      </c>
      <c r="AI81">
        <f>((EX81*ROUND(2,7)))</f>
        <v>0.04</v>
      </c>
      <c r="AJ81">
        <f t="shared" si="75"/>
        <v>0</v>
      </c>
      <c r="AK81">
        <v>163.49</v>
      </c>
      <c r="AL81">
        <v>138.16</v>
      </c>
      <c r="AM81">
        <v>6.01</v>
      </c>
      <c r="AN81">
        <v>0.22</v>
      </c>
      <c r="AO81">
        <v>19.32</v>
      </c>
      <c r="AP81">
        <v>0</v>
      </c>
      <c r="AQ81">
        <v>2.13</v>
      </c>
      <c r="AR81">
        <v>0.02</v>
      </c>
      <c r="AS81">
        <v>0</v>
      </c>
      <c r="AT81">
        <v>94</v>
      </c>
      <c r="AU81">
        <v>51</v>
      </c>
      <c r="AV81">
        <v>1</v>
      </c>
      <c r="AW81">
        <v>1</v>
      </c>
      <c r="AZ81">
        <v>1</v>
      </c>
      <c r="BA81">
        <v>44.85</v>
      </c>
      <c r="BB81">
        <v>15.72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0</v>
      </c>
      <c r="BI81">
        <v>1</v>
      </c>
      <c r="BJ81" t="s">
        <v>278</v>
      </c>
      <c r="BM81">
        <v>13001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44.85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94</v>
      </c>
      <c r="CA81">
        <v>51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76"/>
        <v>318.49</v>
      </c>
      <c r="CQ81">
        <f t="shared" si="96"/>
        <v>2741.0944</v>
      </c>
      <c r="CR81">
        <f t="shared" si="97"/>
        <v>188.95439999999999</v>
      </c>
      <c r="CS81">
        <f t="shared" si="77"/>
        <v>19.734000000000002</v>
      </c>
      <c r="CT81">
        <f t="shared" si="78"/>
        <v>1733.0040000000001</v>
      </c>
      <c r="CU81">
        <f t="shared" si="79"/>
        <v>0</v>
      </c>
      <c r="CV81">
        <f t="shared" si="80"/>
        <v>4.26</v>
      </c>
      <c r="CW81">
        <f t="shared" si="81"/>
        <v>0.04</v>
      </c>
      <c r="CX81">
        <f t="shared" si="82"/>
        <v>0</v>
      </c>
      <c r="CY81">
        <f t="shared" si="83"/>
        <v>112.5274</v>
      </c>
      <c r="CZ81">
        <f t="shared" si="84"/>
        <v>61.052100000000003</v>
      </c>
      <c r="DC81" t="s">
        <v>6</v>
      </c>
      <c r="DD81" t="s">
        <v>279</v>
      </c>
      <c r="DE81" t="s">
        <v>279</v>
      </c>
      <c r="DF81" t="s">
        <v>279</v>
      </c>
      <c r="DG81" t="s">
        <v>279</v>
      </c>
      <c r="DH81" t="s">
        <v>6</v>
      </c>
      <c r="DI81" t="s">
        <v>279</v>
      </c>
      <c r="DJ81" t="s">
        <v>279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1005</v>
      </c>
      <c r="DV81" t="s">
        <v>268</v>
      </c>
      <c r="DW81" t="s">
        <v>268</v>
      </c>
      <c r="DX81">
        <v>100</v>
      </c>
      <c r="DZ81" t="s">
        <v>6</v>
      </c>
      <c r="EA81" t="s">
        <v>6</v>
      </c>
      <c r="EB81" t="s">
        <v>6</v>
      </c>
      <c r="EC81" t="s">
        <v>6</v>
      </c>
      <c r="EE81">
        <v>66696409</v>
      </c>
      <c r="EF81">
        <v>2</v>
      </c>
      <c r="EG81" t="s">
        <v>23</v>
      </c>
      <c r="EH81">
        <v>13</v>
      </c>
      <c r="EI81" t="s">
        <v>270</v>
      </c>
      <c r="EJ81">
        <v>1</v>
      </c>
      <c r="EK81">
        <v>13001</v>
      </c>
      <c r="EL81" t="s">
        <v>271</v>
      </c>
      <c r="EM81" t="s">
        <v>272</v>
      </c>
      <c r="EO81" t="s">
        <v>6</v>
      </c>
      <c r="EQ81">
        <v>131072</v>
      </c>
      <c r="ER81">
        <v>163.49</v>
      </c>
      <c r="ES81">
        <v>138.16</v>
      </c>
      <c r="ET81">
        <v>6.01</v>
      </c>
      <c r="EU81">
        <v>0.22</v>
      </c>
      <c r="EV81">
        <v>19.32</v>
      </c>
      <c r="EW81">
        <v>2.13</v>
      </c>
      <c r="EX81">
        <v>0.02</v>
      </c>
      <c r="EY81">
        <v>0</v>
      </c>
      <c r="FQ81">
        <v>0</v>
      </c>
      <c r="FR81">
        <v>0</v>
      </c>
      <c r="FS81">
        <v>0</v>
      </c>
      <c r="FX81">
        <v>94</v>
      </c>
      <c r="FY81">
        <v>51</v>
      </c>
      <c r="GA81" t="s">
        <v>6</v>
      </c>
      <c r="GD81">
        <v>1</v>
      </c>
      <c r="GF81">
        <v>-1083810809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56"/>
        <v>0</v>
      </c>
      <c r="GM81">
        <f t="shared" si="85"/>
        <v>492.07</v>
      </c>
      <c r="GN81">
        <f t="shared" si="57"/>
        <v>492.07</v>
      </c>
      <c r="GO81">
        <f t="shared" si="58"/>
        <v>0</v>
      </c>
      <c r="GP81">
        <f t="shared" si="59"/>
        <v>0</v>
      </c>
      <c r="GR81">
        <v>0</v>
      </c>
      <c r="GS81">
        <v>3</v>
      </c>
      <c r="GT81">
        <v>0</v>
      </c>
      <c r="GU81" t="s">
        <v>6</v>
      </c>
      <c r="GV81">
        <f t="shared" si="86"/>
        <v>0</v>
      </c>
      <c r="GW81">
        <v>1</v>
      </c>
      <c r="GX81">
        <f t="shared" si="87"/>
        <v>0</v>
      </c>
      <c r="HA81">
        <v>0</v>
      </c>
      <c r="HB81">
        <v>0</v>
      </c>
      <c r="HC81">
        <f t="shared" si="88"/>
        <v>0</v>
      </c>
      <c r="HE81" t="s">
        <v>6</v>
      </c>
      <c r="HF81" t="s">
        <v>6</v>
      </c>
      <c r="HM81" t="s">
        <v>6</v>
      </c>
      <c r="HN81" t="s">
        <v>273</v>
      </c>
      <c r="HO81" t="s">
        <v>274</v>
      </c>
      <c r="HP81" t="s">
        <v>270</v>
      </c>
      <c r="HQ81" t="s">
        <v>270</v>
      </c>
      <c r="HS81">
        <v>0</v>
      </c>
      <c r="IK81">
        <v>0</v>
      </c>
      <c r="IL81" t="s">
        <v>764</v>
      </c>
      <c r="IM81">
        <v>6.83E-2</v>
      </c>
    </row>
    <row r="82" spans="1:247" x14ac:dyDescent="0.2">
      <c r="A82">
        <v>17</v>
      </c>
      <c r="B82">
        <v>1</v>
      </c>
      <c r="C82">
        <f>ROW(SmtRes!A169)</f>
        <v>169</v>
      </c>
      <c r="D82">
        <f>ROW(EtalonRes!A171)</f>
        <v>171</v>
      </c>
      <c r="E82" t="s">
        <v>280</v>
      </c>
      <c r="F82" t="s">
        <v>281</v>
      </c>
      <c r="G82" t="s">
        <v>282</v>
      </c>
      <c r="H82" t="s">
        <v>105</v>
      </c>
      <c r="I82">
        <v>1</v>
      </c>
      <c r="J82">
        <v>0</v>
      </c>
      <c r="K82">
        <v>1</v>
      </c>
      <c r="O82">
        <f t="shared" si="60"/>
        <v>7365.63</v>
      </c>
      <c r="P82">
        <f t="shared" si="61"/>
        <v>515.24</v>
      </c>
      <c r="Q82">
        <f t="shared" si="62"/>
        <v>0</v>
      </c>
      <c r="R82">
        <f t="shared" si="63"/>
        <v>0</v>
      </c>
      <c r="S82">
        <f t="shared" si="64"/>
        <v>6850.39</v>
      </c>
      <c r="T82">
        <f t="shared" si="65"/>
        <v>0</v>
      </c>
      <c r="U82">
        <f t="shared" si="66"/>
        <v>16.84</v>
      </c>
      <c r="V82">
        <f t="shared" si="67"/>
        <v>0</v>
      </c>
      <c r="W82">
        <f t="shared" si="68"/>
        <v>0</v>
      </c>
      <c r="X82">
        <f t="shared" si="69"/>
        <v>8014.96</v>
      </c>
      <c r="Y82">
        <f t="shared" si="70"/>
        <v>5069.29</v>
      </c>
      <c r="AA82">
        <v>92790131</v>
      </c>
      <c r="AB82">
        <f t="shared" si="71"/>
        <v>204.68</v>
      </c>
      <c r="AC82">
        <f t="shared" ref="AC82:AC96" si="98">ROUND((ES82),2)</f>
        <v>51.94</v>
      </c>
      <c r="AD82">
        <f t="shared" ref="AD82:AD96" si="99">ROUND((((ET82)-(EU82))+AE82),2)</f>
        <v>0</v>
      </c>
      <c r="AE82">
        <f t="shared" ref="AE82:AE96" si="100">ROUND((EU82),2)</f>
        <v>0</v>
      </c>
      <c r="AF82">
        <f t="shared" ref="AF82:AF96" si="101">ROUND((EV82),2)</f>
        <v>152.74</v>
      </c>
      <c r="AG82">
        <f t="shared" si="74"/>
        <v>0</v>
      </c>
      <c r="AH82">
        <f t="shared" ref="AH82:AH96" si="102">(EW82)</f>
        <v>16.84</v>
      </c>
      <c r="AI82">
        <f t="shared" ref="AI82:AI96" si="103">(EX82)</f>
        <v>0</v>
      </c>
      <c r="AJ82">
        <f t="shared" si="75"/>
        <v>0</v>
      </c>
      <c r="AK82">
        <v>204.68</v>
      </c>
      <c r="AL82">
        <v>51.94</v>
      </c>
      <c r="AM82">
        <v>0</v>
      </c>
      <c r="AN82">
        <v>0</v>
      </c>
      <c r="AO82">
        <v>152.74</v>
      </c>
      <c r="AP82">
        <v>0</v>
      </c>
      <c r="AQ82">
        <v>16.84</v>
      </c>
      <c r="AR82">
        <v>0</v>
      </c>
      <c r="AS82">
        <v>0</v>
      </c>
      <c r="AT82">
        <v>117</v>
      </c>
      <c r="AU82">
        <v>74</v>
      </c>
      <c r="AV82">
        <v>1</v>
      </c>
      <c r="AW82">
        <v>1</v>
      </c>
      <c r="AZ82">
        <v>1</v>
      </c>
      <c r="BA82">
        <v>44.85</v>
      </c>
      <c r="BB82">
        <v>15.72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1</v>
      </c>
      <c r="BJ82" t="s">
        <v>283</v>
      </c>
      <c r="BM82">
        <v>23001</v>
      </c>
      <c r="BN82">
        <v>0</v>
      </c>
      <c r="BO82" t="s">
        <v>6</v>
      </c>
      <c r="BP82">
        <v>0</v>
      </c>
      <c r="BQ82">
        <v>2</v>
      </c>
      <c r="BR82">
        <v>0</v>
      </c>
      <c r="BS82">
        <v>44.85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117</v>
      </c>
      <c r="CA82">
        <v>74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76"/>
        <v>7365.63</v>
      </c>
      <c r="CQ82">
        <f t="shared" si="96"/>
        <v>515.24479999999994</v>
      </c>
      <c r="CR82">
        <f t="shared" si="97"/>
        <v>0</v>
      </c>
      <c r="CS82">
        <f t="shared" si="77"/>
        <v>0</v>
      </c>
      <c r="CT82">
        <f t="shared" si="78"/>
        <v>6850.389000000001</v>
      </c>
      <c r="CU82">
        <f t="shared" si="79"/>
        <v>0</v>
      </c>
      <c r="CV82">
        <f t="shared" si="80"/>
        <v>16.84</v>
      </c>
      <c r="CW82">
        <f t="shared" si="81"/>
        <v>0</v>
      </c>
      <c r="CX82">
        <f t="shared" si="82"/>
        <v>0</v>
      </c>
      <c r="CY82">
        <f t="shared" si="83"/>
        <v>8014.9562999999998</v>
      </c>
      <c r="CZ82">
        <f t="shared" si="84"/>
        <v>5069.2886000000008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105</v>
      </c>
      <c r="DW82" t="s">
        <v>105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66696441</v>
      </c>
      <c r="EF82">
        <v>2</v>
      </c>
      <c r="EG82" t="s">
        <v>23</v>
      </c>
      <c r="EH82">
        <v>18</v>
      </c>
      <c r="EI82" t="s">
        <v>66</v>
      </c>
      <c r="EJ82">
        <v>1</v>
      </c>
      <c r="EK82">
        <v>23001</v>
      </c>
      <c r="EL82" t="s">
        <v>66</v>
      </c>
      <c r="EM82" t="s">
        <v>67</v>
      </c>
      <c r="EO82" t="s">
        <v>6</v>
      </c>
      <c r="EQ82">
        <v>131072</v>
      </c>
      <c r="ER82">
        <v>204.68</v>
      </c>
      <c r="ES82">
        <v>51.94</v>
      </c>
      <c r="ET82">
        <v>0</v>
      </c>
      <c r="EU82">
        <v>0</v>
      </c>
      <c r="EV82">
        <v>152.74</v>
      </c>
      <c r="EW82">
        <v>16.84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117</v>
      </c>
      <c r="FY82">
        <v>74</v>
      </c>
      <c r="GA82" t="s">
        <v>6</v>
      </c>
      <c r="GD82">
        <v>1</v>
      </c>
      <c r="GF82">
        <v>1403872735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56"/>
        <v>0</v>
      </c>
      <c r="GM82">
        <f t="shared" si="85"/>
        <v>20449.88</v>
      </c>
      <c r="GN82">
        <f t="shared" si="57"/>
        <v>20449.88</v>
      </c>
      <c r="GO82">
        <f t="shared" si="58"/>
        <v>0</v>
      </c>
      <c r="GP82">
        <f t="shared" si="59"/>
        <v>0</v>
      </c>
      <c r="GR82">
        <v>0</v>
      </c>
      <c r="GS82">
        <v>3</v>
      </c>
      <c r="GT82">
        <v>0</v>
      </c>
      <c r="GU82" t="s">
        <v>6</v>
      </c>
      <c r="GV82">
        <f t="shared" si="86"/>
        <v>0</v>
      </c>
      <c r="GW82">
        <v>1</v>
      </c>
      <c r="GX82">
        <f t="shared" si="87"/>
        <v>0</v>
      </c>
      <c r="HA82">
        <v>0</v>
      </c>
      <c r="HB82">
        <v>0</v>
      </c>
      <c r="HC82">
        <f t="shared" si="88"/>
        <v>0</v>
      </c>
      <c r="HE82" t="s">
        <v>6</v>
      </c>
      <c r="HF82" t="s">
        <v>6</v>
      </c>
      <c r="HM82" t="s">
        <v>6</v>
      </c>
      <c r="HN82" t="s">
        <v>68</v>
      </c>
      <c r="HO82" t="s">
        <v>69</v>
      </c>
      <c r="HP82" t="s">
        <v>66</v>
      </c>
      <c r="HQ82" t="s">
        <v>66</v>
      </c>
      <c r="HS82">
        <v>0</v>
      </c>
      <c r="IK82">
        <v>0</v>
      </c>
    </row>
    <row r="83" spans="1:247" x14ac:dyDescent="0.2">
      <c r="A83">
        <v>17</v>
      </c>
      <c r="B83">
        <v>1</v>
      </c>
      <c r="C83">
        <f>ROW(SmtRes!A172)</f>
        <v>172</v>
      </c>
      <c r="D83">
        <f>ROW(EtalonRes!A174)</f>
        <v>174</v>
      </c>
      <c r="E83" t="s">
        <v>284</v>
      </c>
      <c r="F83" t="s">
        <v>285</v>
      </c>
      <c r="G83" t="s">
        <v>286</v>
      </c>
      <c r="H83" t="s">
        <v>287</v>
      </c>
      <c r="I83">
        <f>ROUND(6/100,7)</f>
        <v>0.06</v>
      </c>
      <c r="J83">
        <v>0</v>
      </c>
      <c r="K83">
        <f>ROUND(6/100,7)</f>
        <v>0.06</v>
      </c>
      <c r="O83">
        <f t="shared" si="60"/>
        <v>3730.52</v>
      </c>
      <c r="P83">
        <f t="shared" si="61"/>
        <v>0</v>
      </c>
      <c r="Q83">
        <f t="shared" si="62"/>
        <v>1289.6199999999999</v>
      </c>
      <c r="R83">
        <f t="shared" si="63"/>
        <v>0</v>
      </c>
      <c r="S83">
        <f t="shared" si="64"/>
        <v>2440.9</v>
      </c>
      <c r="T83">
        <f t="shared" si="65"/>
        <v>0</v>
      </c>
      <c r="U83">
        <f t="shared" si="66"/>
        <v>5.7228000000000003</v>
      </c>
      <c r="V83">
        <f t="shared" si="67"/>
        <v>0</v>
      </c>
      <c r="W83">
        <f t="shared" si="68"/>
        <v>0</v>
      </c>
      <c r="X83">
        <f t="shared" si="69"/>
        <v>2514.13</v>
      </c>
      <c r="Y83">
        <f t="shared" si="70"/>
        <v>1440.13</v>
      </c>
      <c r="AA83">
        <v>92790131</v>
      </c>
      <c r="AB83">
        <f t="shared" si="71"/>
        <v>2274.34</v>
      </c>
      <c r="AC83">
        <f t="shared" si="98"/>
        <v>0</v>
      </c>
      <c r="AD83">
        <f t="shared" si="99"/>
        <v>1367.28</v>
      </c>
      <c r="AE83">
        <f t="shared" si="100"/>
        <v>0</v>
      </c>
      <c r="AF83">
        <f t="shared" si="101"/>
        <v>907.06</v>
      </c>
      <c r="AG83">
        <f t="shared" si="74"/>
        <v>0</v>
      </c>
      <c r="AH83">
        <f t="shared" si="102"/>
        <v>95.38</v>
      </c>
      <c r="AI83">
        <f t="shared" si="103"/>
        <v>0</v>
      </c>
      <c r="AJ83">
        <f t="shared" si="75"/>
        <v>0</v>
      </c>
      <c r="AK83">
        <v>2274.34</v>
      </c>
      <c r="AL83">
        <v>0</v>
      </c>
      <c r="AM83">
        <v>1367.28</v>
      </c>
      <c r="AN83">
        <v>0</v>
      </c>
      <c r="AO83">
        <v>907.06</v>
      </c>
      <c r="AP83">
        <v>0</v>
      </c>
      <c r="AQ83">
        <v>95.38</v>
      </c>
      <c r="AR83">
        <v>0</v>
      </c>
      <c r="AS83">
        <v>0</v>
      </c>
      <c r="AT83">
        <v>103</v>
      </c>
      <c r="AU83">
        <v>59</v>
      </c>
      <c r="AV83">
        <v>1</v>
      </c>
      <c r="AW83">
        <v>1</v>
      </c>
      <c r="AZ83">
        <v>1</v>
      </c>
      <c r="BA83">
        <v>44.85</v>
      </c>
      <c r="BB83">
        <v>15.72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1</v>
      </c>
      <c r="BJ83" t="s">
        <v>288</v>
      </c>
      <c r="BM83">
        <v>46001</v>
      </c>
      <c r="BN83">
        <v>0</v>
      </c>
      <c r="BO83" t="s">
        <v>6</v>
      </c>
      <c r="BP83">
        <v>0</v>
      </c>
      <c r="BQ83">
        <v>2</v>
      </c>
      <c r="BR83">
        <v>0</v>
      </c>
      <c r="BS83">
        <v>44.85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103</v>
      </c>
      <c r="CA83">
        <v>59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76"/>
        <v>3730.52</v>
      </c>
      <c r="CQ83">
        <f t="shared" si="96"/>
        <v>0</v>
      </c>
      <c r="CR83">
        <f t="shared" si="97"/>
        <v>21493.641599999999</v>
      </c>
      <c r="CS83">
        <f t="shared" si="77"/>
        <v>0</v>
      </c>
      <c r="CT83">
        <f t="shared" si="78"/>
        <v>40681.640999999996</v>
      </c>
      <c r="CU83">
        <f t="shared" si="79"/>
        <v>0</v>
      </c>
      <c r="CV83">
        <f t="shared" si="80"/>
        <v>95.38</v>
      </c>
      <c r="CW83">
        <f t="shared" si="81"/>
        <v>0</v>
      </c>
      <c r="CX83">
        <f t="shared" si="82"/>
        <v>0</v>
      </c>
      <c r="CY83">
        <f t="shared" si="83"/>
        <v>2514.127</v>
      </c>
      <c r="CZ83">
        <f t="shared" si="84"/>
        <v>1440.1310000000001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287</v>
      </c>
      <c r="DW83" t="s">
        <v>287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66696492</v>
      </c>
      <c r="EF83">
        <v>2</v>
      </c>
      <c r="EG83" t="s">
        <v>23</v>
      </c>
      <c r="EH83">
        <v>40</v>
      </c>
      <c r="EI83" t="s">
        <v>289</v>
      </c>
      <c r="EJ83">
        <v>1</v>
      </c>
      <c r="EK83">
        <v>46001</v>
      </c>
      <c r="EL83" t="s">
        <v>290</v>
      </c>
      <c r="EM83" t="s">
        <v>291</v>
      </c>
      <c r="EO83" t="s">
        <v>6</v>
      </c>
      <c r="EQ83">
        <v>131072</v>
      </c>
      <c r="ER83">
        <v>2274.34</v>
      </c>
      <c r="ES83">
        <v>0</v>
      </c>
      <c r="ET83">
        <v>1367.28</v>
      </c>
      <c r="EU83">
        <v>0</v>
      </c>
      <c r="EV83">
        <v>907.06</v>
      </c>
      <c r="EW83">
        <v>95.38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59</v>
      </c>
      <c r="GA83" t="s">
        <v>6</v>
      </c>
      <c r="GD83">
        <v>1</v>
      </c>
      <c r="GF83">
        <v>-801934402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56"/>
        <v>0</v>
      </c>
      <c r="GM83">
        <f t="shared" si="85"/>
        <v>7684.78</v>
      </c>
      <c r="GN83">
        <f t="shared" si="57"/>
        <v>7684.78</v>
      </c>
      <c r="GO83">
        <f t="shared" si="58"/>
        <v>0</v>
      </c>
      <c r="GP83">
        <f t="shared" si="59"/>
        <v>0</v>
      </c>
      <c r="GR83">
        <v>0</v>
      </c>
      <c r="GS83">
        <v>3</v>
      </c>
      <c r="GT83">
        <v>0</v>
      </c>
      <c r="GU83" t="s">
        <v>6</v>
      </c>
      <c r="GV83">
        <f t="shared" si="86"/>
        <v>0</v>
      </c>
      <c r="GW83">
        <v>1</v>
      </c>
      <c r="GX83">
        <f t="shared" si="87"/>
        <v>0</v>
      </c>
      <c r="HA83">
        <v>0</v>
      </c>
      <c r="HB83">
        <v>0</v>
      </c>
      <c r="HC83">
        <f t="shared" si="88"/>
        <v>0</v>
      </c>
      <c r="HE83" t="s">
        <v>6</v>
      </c>
      <c r="HF83" t="s">
        <v>6</v>
      </c>
      <c r="HM83" t="s">
        <v>6</v>
      </c>
      <c r="HN83" t="s">
        <v>292</v>
      </c>
      <c r="HO83" t="s">
        <v>293</v>
      </c>
      <c r="HP83" t="s">
        <v>290</v>
      </c>
      <c r="HQ83" t="s">
        <v>290</v>
      </c>
      <c r="HS83">
        <v>0</v>
      </c>
      <c r="IK83">
        <v>0</v>
      </c>
      <c r="IL83" t="s">
        <v>765</v>
      </c>
      <c r="IM83">
        <v>0.06</v>
      </c>
    </row>
    <row r="84" spans="1:247" x14ac:dyDescent="0.2">
      <c r="A84">
        <v>17</v>
      </c>
      <c r="B84">
        <v>1</v>
      </c>
      <c r="C84">
        <f>ROW(SmtRes!A185)</f>
        <v>185</v>
      </c>
      <c r="D84">
        <f>ROW(EtalonRes!A187)</f>
        <v>187</v>
      </c>
      <c r="E84" t="s">
        <v>294</v>
      </c>
      <c r="F84" t="s">
        <v>295</v>
      </c>
      <c r="G84" t="s">
        <v>296</v>
      </c>
      <c r="H84" t="s">
        <v>73</v>
      </c>
      <c r="I84">
        <v>0.06</v>
      </c>
      <c r="J84">
        <v>0</v>
      </c>
      <c r="K84">
        <v>0.06</v>
      </c>
      <c r="O84">
        <f t="shared" si="60"/>
        <v>2197.61</v>
      </c>
      <c r="P84">
        <f t="shared" si="61"/>
        <v>525.20000000000005</v>
      </c>
      <c r="Q84">
        <f t="shared" si="62"/>
        <v>27.02</v>
      </c>
      <c r="R84">
        <f t="shared" si="63"/>
        <v>13.43</v>
      </c>
      <c r="S84">
        <f t="shared" si="64"/>
        <v>1645.39</v>
      </c>
      <c r="T84">
        <f t="shared" si="65"/>
        <v>0</v>
      </c>
      <c r="U84">
        <f t="shared" si="66"/>
        <v>4.5347999999999997</v>
      </c>
      <c r="V84">
        <f t="shared" si="67"/>
        <v>2.58E-2</v>
      </c>
      <c r="W84">
        <f t="shared" si="68"/>
        <v>0</v>
      </c>
      <c r="X84">
        <f t="shared" si="69"/>
        <v>1708.58</v>
      </c>
      <c r="Y84">
        <f t="shared" si="70"/>
        <v>978.7</v>
      </c>
      <c r="AA84">
        <v>92790131</v>
      </c>
      <c r="AB84">
        <f t="shared" si="71"/>
        <v>1522.48</v>
      </c>
      <c r="AC84">
        <f t="shared" si="98"/>
        <v>882.39</v>
      </c>
      <c r="AD84">
        <f t="shared" si="99"/>
        <v>28.65</v>
      </c>
      <c r="AE84">
        <f t="shared" si="100"/>
        <v>4.99</v>
      </c>
      <c r="AF84">
        <f t="shared" si="101"/>
        <v>611.44000000000005</v>
      </c>
      <c r="AG84">
        <f t="shared" si="74"/>
        <v>0</v>
      </c>
      <c r="AH84">
        <f t="shared" si="102"/>
        <v>75.58</v>
      </c>
      <c r="AI84">
        <f t="shared" si="103"/>
        <v>0.43</v>
      </c>
      <c r="AJ84">
        <f t="shared" si="75"/>
        <v>0</v>
      </c>
      <c r="AK84">
        <v>1522.48</v>
      </c>
      <c r="AL84">
        <v>882.39</v>
      </c>
      <c r="AM84">
        <v>28.65</v>
      </c>
      <c r="AN84">
        <v>4.99</v>
      </c>
      <c r="AO84">
        <v>611.44000000000005</v>
      </c>
      <c r="AP84">
        <v>0</v>
      </c>
      <c r="AQ84">
        <v>75.58</v>
      </c>
      <c r="AR84">
        <v>0.43</v>
      </c>
      <c r="AS84">
        <v>0</v>
      </c>
      <c r="AT84">
        <v>103</v>
      </c>
      <c r="AU84">
        <v>59</v>
      </c>
      <c r="AV84">
        <v>1</v>
      </c>
      <c r="AW84">
        <v>1</v>
      </c>
      <c r="AZ84">
        <v>1</v>
      </c>
      <c r="BA84">
        <v>44.85</v>
      </c>
      <c r="BB84">
        <v>15.72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0</v>
      </c>
      <c r="BI84">
        <v>1</v>
      </c>
      <c r="BJ84" t="s">
        <v>297</v>
      </c>
      <c r="BM84">
        <v>46001</v>
      </c>
      <c r="BN84">
        <v>0</v>
      </c>
      <c r="BO84" t="s">
        <v>6</v>
      </c>
      <c r="BP84">
        <v>0</v>
      </c>
      <c r="BQ84">
        <v>2</v>
      </c>
      <c r="BR84">
        <v>0</v>
      </c>
      <c r="BS84">
        <v>44.85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103</v>
      </c>
      <c r="CA84">
        <v>59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76"/>
        <v>2197.61</v>
      </c>
      <c r="CQ84">
        <f t="shared" si="96"/>
        <v>8753.3088000000007</v>
      </c>
      <c r="CR84">
        <f t="shared" si="97"/>
        <v>450.37799999999999</v>
      </c>
      <c r="CS84">
        <f t="shared" si="77"/>
        <v>223.8015</v>
      </c>
      <c r="CT84">
        <f t="shared" si="78"/>
        <v>27423.084000000003</v>
      </c>
      <c r="CU84">
        <f t="shared" si="79"/>
        <v>0</v>
      </c>
      <c r="CV84">
        <f t="shared" si="80"/>
        <v>75.58</v>
      </c>
      <c r="CW84">
        <f t="shared" si="81"/>
        <v>0.43</v>
      </c>
      <c r="CX84">
        <f t="shared" si="82"/>
        <v>0</v>
      </c>
      <c r="CY84">
        <f t="shared" si="83"/>
        <v>1708.5846000000001</v>
      </c>
      <c r="CZ84">
        <f t="shared" si="84"/>
        <v>978.7038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73</v>
      </c>
      <c r="DW84" t="s">
        <v>73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66696492</v>
      </c>
      <c r="EF84">
        <v>2</v>
      </c>
      <c r="EG84" t="s">
        <v>23</v>
      </c>
      <c r="EH84">
        <v>40</v>
      </c>
      <c r="EI84" t="s">
        <v>289</v>
      </c>
      <c r="EJ84">
        <v>1</v>
      </c>
      <c r="EK84">
        <v>46001</v>
      </c>
      <c r="EL84" t="s">
        <v>290</v>
      </c>
      <c r="EM84" t="s">
        <v>291</v>
      </c>
      <c r="EO84" t="s">
        <v>6</v>
      </c>
      <c r="EQ84">
        <v>131072</v>
      </c>
      <c r="ER84">
        <v>1522.48</v>
      </c>
      <c r="ES84">
        <v>882.39</v>
      </c>
      <c r="ET84">
        <v>28.65</v>
      </c>
      <c r="EU84">
        <v>4.99</v>
      </c>
      <c r="EV84">
        <v>611.44000000000005</v>
      </c>
      <c r="EW84">
        <v>75.58</v>
      </c>
      <c r="EX84">
        <v>0.43</v>
      </c>
      <c r="EY84">
        <v>0</v>
      </c>
      <c r="FQ84">
        <v>0</v>
      </c>
      <c r="FR84">
        <v>0</v>
      </c>
      <c r="FS84">
        <v>0</v>
      </c>
      <c r="FX84">
        <v>103</v>
      </c>
      <c r="FY84">
        <v>59</v>
      </c>
      <c r="GA84" t="s">
        <v>6</v>
      </c>
      <c r="GD84">
        <v>1</v>
      </c>
      <c r="GF84">
        <v>1690843721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56"/>
        <v>0</v>
      </c>
      <c r="GM84">
        <f t="shared" si="85"/>
        <v>4884.8900000000003</v>
      </c>
      <c r="GN84">
        <f t="shared" si="57"/>
        <v>4884.8900000000003</v>
      </c>
      <c r="GO84">
        <f t="shared" si="58"/>
        <v>0</v>
      </c>
      <c r="GP84">
        <f t="shared" si="59"/>
        <v>0</v>
      </c>
      <c r="GR84">
        <v>0</v>
      </c>
      <c r="GS84">
        <v>3</v>
      </c>
      <c r="GT84">
        <v>0</v>
      </c>
      <c r="GU84" t="s">
        <v>6</v>
      </c>
      <c r="GV84">
        <f t="shared" si="86"/>
        <v>0</v>
      </c>
      <c r="GW84">
        <v>1</v>
      </c>
      <c r="GX84">
        <f t="shared" si="87"/>
        <v>0</v>
      </c>
      <c r="HA84">
        <v>0</v>
      </c>
      <c r="HB84">
        <v>0</v>
      </c>
      <c r="HC84">
        <f t="shared" si="88"/>
        <v>0</v>
      </c>
      <c r="HE84" t="s">
        <v>6</v>
      </c>
      <c r="HF84" t="s">
        <v>6</v>
      </c>
      <c r="HM84" t="s">
        <v>6</v>
      </c>
      <c r="HN84" t="s">
        <v>292</v>
      </c>
      <c r="HO84" t="s">
        <v>293</v>
      </c>
      <c r="HP84" t="s">
        <v>290</v>
      </c>
      <c r="HQ84" t="s">
        <v>290</v>
      </c>
      <c r="HS84">
        <v>0</v>
      </c>
      <c r="IK84">
        <v>0</v>
      </c>
    </row>
    <row r="85" spans="1:247" x14ac:dyDescent="0.2">
      <c r="A85">
        <v>18</v>
      </c>
      <c r="B85">
        <v>1</v>
      </c>
      <c r="C85">
        <v>180</v>
      </c>
      <c r="E85" t="s">
        <v>298</v>
      </c>
      <c r="F85" t="s">
        <v>299</v>
      </c>
      <c r="G85" t="s">
        <v>300</v>
      </c>
      <c r="H85" t="str">
        <f>'1.Ведомость'!C104</f>
        <v>м3</v>
      </c>
      <c r="I85">
        <f>I84*J85</f>
        <v>6.2399999999999997E-2</v>
      </c>
      <c r="J85">
        <v>1.04</v>
      </c>
      <c r="K85">
        <v>1.04</v>
      </c>
      <c r="O85">
        <f t="shared" si="60"/>
        <v>346.64</v>
      </c>
      <c r="P85">
        <f t="shared" si="61"/>
        <v>346.64</v>
      </c>
      <c r="Q85">
        <f t="shared" si="62"/>
        <v>0</v>
      </c>
      <c r="R85">
        <f t="shared" si="63"/>
        <v>0</v>
      </c>
      <c r="S85">
        <f t="shared" si="64"/>
        <v>0</v>
      </c>
      <c r="T85">
        <f t="shared" si="65"/>
        <v>0</v>
      </c>
      <c r="U85">
        <f t="shared" si="66"/>
        <v>0</v>
      </c>
      <c r="V85">
        <f t="shared" si="67"/>
        <v>0</v>
      </c>
      <c r="W85">
        <f t="shared" si="68"/>
        <v>0</v>
      </c>
      <c r="X85">
        <f t="shared" si="69"/>
        <v>0</v>
      </c>
      <c r="Y85">
        <f t="shared" si="70"/>
        <v>0</v>
      </c>
      <c r="AA85">
        <v>92790131</v>
      </c>
      <c r="AB85">
        <f t="shared" si="71"/>
        <v>560</v>
      </c>
      <c r="AC85">
        <f t="shared" si="98"/>
        <v>560</v>
      </c>
      <c r="AD85">
        <f t="shared" si="99"/>
        <v>0</v>
      </c>
      <c r="AE85">
        <f t="shared" si="100"/>
        <v>0</v>
      </c>
      <c r="AF85">
        <f t="shared" si="101"/>
        <v>0</v>
      </c>
      <c r="AG85">
        <f t="shared" si="74"/>
        <v>0</v>
      </c>
      <c r="AH85">
        <f t="shared" si="102"/>
        <v>0</v>
      </c>
      <c r="AI85">
        <f t="shared" si="103"/>
        <v>0</v>
      </c>
      <c r="AJ85">
        <f t="shared" si="75"/>
        <v>0</v>
      </c>
      <c r="AK85">
        <v>560</v>
      </c>
      <c r="AL85">
        <v>560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301</v>
      </c>
      <c r="BM85">
        <v>500001</v>
      </c>
      <c r="BN85">
        <v>0</v>
      </c>
      <c r="BO85" t="s">
        <v>6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76"/>
        <v>346.64</v>
      </c>
      <c r="CQ85">
        <f t="shared" si="96"/>
        <v>5555.2</v>
      </c>
      <c r="CR85">
        <f t="shared" si="97"/>
        <v>0</v>
      </c>
      <c r="CS85">
        <f t="shared" si="77"/>
        <v>0</v>
      </c>
      <c r="CT85">
        <f t="shared" si="78"/>
        <v>0</v>
      </c>
      <c r="CU85">
        <f t="shared" si="79"/>
        <v>0</v>
      </c>
      <c r="CV85">
        <f t="shared" si="80"/>
        <v>0</v>
      </c>
      <c r="CW85">
        <f t="shared" si="81"/>
        <v>0</v>
      </c>
      <c r="CX85">
        <f t="shared" si="82"/>
        <v>0</v>
      </c>
      <c r="CY85">
        <f t="shared" si="83"/>
        <v>0</v>
      </c>
      <c r="CZ85">
        <f t="shared" si="84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1007</v>
      </c>
      <c r="DV85" t="s">
        <v>73</v>
      </c>
      <c r="DW85" t="s">
        <v>73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66696658</v>
      </c>
      <c r="EF85">
        <v>8</v>
      </c>
      <c r="EG85" t="s">
        <v>75</v>
      </c>
      <c r="EH85">
        <v>0</v>
      </c>
      <c r="EI85" t="s">
        <v>6</v>
      </c>
      <c r="EJ85">
        <v>1</v>
      </c>
      <c r="EK85">
        <v>500001</v>
      </c>
      <c r="EL85" t="s">
        <v>76</v>
      </c>
      <c r="EM85" t="s">
        <v>77</v>
      </c>
      <c r="EO85" t="s">
        <v>6</v>
      </c>
      <c r="EQ85">
        <v>0</v>
      </c>
      <c r="ER85">
        <v>560</v>
      </c>
      <c r="ES85">
        <v>560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6</v>
      </c>
      <c r="GD85">
        <v>1</v>
      </c>
      <c r="GF85">
        <v>1123371630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56"/>
        <v>0</v>
      </c>
      <c r="GM85">
        <f t="shared" si="85"/>
        <v>346.64</v>
      </c>
      <c r="GN85">
        <f t="shared" si="57"/>
        <v>346.64</v>
      </c>
      <c r="GO85">
        <f t="shared" si="58"/>
        <v>0</v>
      </c>
      <c r="GP85">
        <f t="shared" si="59"/>
        <v>0</v>
      </c>
      <c r="GR85">
        <v>0</v>
      </c>
      <c r="GS85">
        <v>3</v>
      </c>
      <c r="GT85">
        <v>0</v>
      </c>
      <c r="GU85" t="s">
        <v>6</v>
      </c>
      <c r="GV85">
        <f t="shared" si="86"/>
        <v>0</v>
      </c>
      <c r="GW85">
        <v>1</v>
      </c>
      <c r="GX85">
        <f t="shared" si="87"/>
        <v>0</v>
      </c>
      <c r="HA85">
        <v>0</v>
      </c>
      <c r="HB85">
        <v>0</v>
      </c>
      <c r="HC85">
        <f t="shared" si="88"/>
        <v>0</v>
      </c>
      <c r="HE85" t="s">
        <v>6</v>
      </c>
      <c r="HF85" t="s">
        <v>6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HS85">
        <v>0</v>
      </c>
      <c r="IK85">
        <v>0</v>
      </c>
    </row>
    <row r="86" spans="1:247" x14ac:dyDescent="0.2">
      <c r="A86">
        <v>17</v>
      </c>
      <c r="B86">
        <v>1</v>
      </c>
      <c r="C86">
        <f>ROW(SmtRes!A187)</f>
        <v>187</v>
      </c>
      <c r="D86">
        <f>ROW(EtalonRes!A189)</f>
        <v>189</v>
      </c>
      <c r="E86" t="s">
        <v>302</v>
      </c>
      <c r="F86" t="s">
        <v>303</v>
      </c>
      <c r="G86" t="s">
        <v>304</v>
      </c>
      <c r="H86" t="s">
        <v>141</v>
      </c>
      <c r="I86">
        <f>ROUND(189/1000,7)</f>
        <v>0.189</v>
      </c>
      <c r="J86">
        <v>0</v>
      </c>
      <c r="K86">
        <f>ROUND(189/1000,7)</f>
        <v>0.189</v>
      </c>
      <c r="O86">
        <f t="shared" si="60"/>
        <v>2302.89</v>
      </c>
      <c r="P86">
        <f t="shared" si="61"/>
        <v>516.94000000000005</v>
      </c>
      <c r="Q86">
        <f t="shared" si="62"/>
        <v>0</v>
      </c>
      <c r="R86">
        <f t="shared" si="63"/>
        <v>0</v>
      </c>
      <c r="S86">
        <f t="shared" si="64"/>
        <v>1785.95</v>
      </c>
      <c r="T86">
        <f t="shared" si="65"/>
        <v>0</v>
      </c>
      <c r="U86">
        <f t="shared" si="66"/>
        <v>4.6683000000000003</v>
      </c>
      <c r="V86">
        <f t="shared" si="67"/>
        <v>0</v>
      </c>
      <c r="W86">
        <f t="shared" si="68"/>
        <v>0</v>
      </c>
      <c r="X86">
        <f t="shared" si="69"/>
        <v>2089.56</v>
      </c>
      <c r="Y86">
        <f t="shared" si="70"/>
        <v>1321.6</v>
      </c>
      <c r="AA86">
        <v>92790131</v>
      </c>
      <c r="AB86">
        <f t="shared" si="71"/>
        <v>486.41</v>
      </c>
      <c r="AC86">
        <f t="shared" si="98"/>
        <v>275.72000000000003</v>
      </c>
      <c r="AD86">
        <f t="shared" si="99"/>
        <v>0</v>
      </c>
      <c r="AE86">
        <f t="shared" si="100"/>
        <v>0</v>
      </c>
      <c r="AF86">
        <f t="shared" si="101"/>
        <v>210.69</v>
      </c>
      <c r="AG86">
        <f t="shared" si="74"/>
        <v>0</v>
      </c>
      <c r="AH86">
        <f t="shared" si="102"/>
        <v>24.7</v>
      </c>
      <c r="AI86">
        <f t="shared" si="103"/>
        <v>0</v>
      </c>
      <c r="AJ86">
        <f t="shared" si="75"/>
        <v>0</v>
      </c>
      <c r="AK86">
        <v>486.41</v>
      </c>
      <c r="AL86">
        <v>275.72000000000003</v>
      </c>
      <c r="AM86">
        <v>0</v>
      </c>
      <c r="AN86">
        <v>0</v>
      </c>
      <c r="AO86">
        <v>210.69</v>
      </c>
      <c r="AP86">
        <v>0</v>
      </c>
      <c r="AQ86">
        <v>24.7</v>
      </c>
      <c r="AR86">
        <v>0</v>
      </c>
      <c r="AS86">
        <v>0</v>
      </c>
      <c r="AT86">
        <v>117</v>
      </c>
      <c r="AU86">
        <v>74</v>
      </c>
      <c r="AV86">
        <v>1</v>
      </c>
      <c r="AW86">
        <v>1</v>
      </c>
      <c r="AZ86">
        <v>1</v>
      </c>
      <c r="BA86">
        <v>44.85</v>
      </c>
      <c r="BB86">
        <v>15.72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0</v>
      </c>
      <c r="BI86">
        <v>1</v>
      </c>
      <c r="BJ86" t="s">
        <v>305</v>
      </c>
      <c r="BM86">
        <v>22001</v>
      </c>
      <c r="BN86">
        <v>0</v>
      </c>
      <c r="BO86" t="s">
        <v>6</v>
      </c>
      <c r="BP86">
        <v>0</v>
      </c>
      <c r="BQ86">
        <v>2</v>
      </c>
      <c r="BR86">
        <v>0</v>
      </c>
      <c r="BS86">
        <v>44.85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117</v>
      </c>
      <c r="CA86">
        <v>74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76"/>
        <v>2302.8900000000003</v>
      </c>
      <c r="CQ86">
        <f t="shared" si="96"/>
        <v>2735.1424000000002</v>
      </c>
      <c r="CR86">
        <f t="shared" si="97"/>
        <v>0</v>
      </c>
      <c r="CS86">
        <f t="shared" si="77"/>
        <v>0</v>
      </c>
      <c r="CT86">
        <f t="shared" si="78"/>
        <v>9449.4465</v>
      </c>
      <c r="CU86">
        <f t="shared" si="79"/>
        <v>0</v>
      </c>
      <c r="CV86">
        <f t="shared" si="80"/>
        <v>24.7</v>
      </c>
      <c r="CW86">
        <f t="shared" si="81"/>
        <v>0</v>
      </c>
      <c r="CX86">
        <f t="shared" si="82"/>
        <v>0</v>
      </c>
      <c r="CY86">
        <f t="shared" si="83"/>
        <v>2089.5614999999998</v>
      </c>
      <c r="CZ86">
        <f t="shared" si="84"/>
        <v>1321.6030000000001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141</v>
      </c>
      <c r="DW86" t="s">
        <v>141</v>
      </c>
      <c r="DX86">
        <v>1000</v>
      </c>
      <c r="DZ86" t="s">
        <v>6</v>
      </c>
      <c r="EA86" t="s">
        <v>6</v>
      </c>
      <c r="EB86" t="s">
        <v>6</v>
      </c>
      <c r="EC86" t="s">
        <v>6</v>
      </c>
      <c r="EE86">
        <v>66696440</v>
      </c>
      <c r="EF86">
        <v>2</v>
      </c>
      <c r="EG86" t="s">
        <v>23</v>
      </c>
      <c r="EH86">
        <v>18</v>
      </c>
      <c r="EI86" t="s">
        <v>66</v>
      </c>
      <c r="EJ86">
        <v>1</v>
      </c>
      <c r="EK86">
        <v>22001</v>
      </c>
      <c r="EL86" t="s">
        <v>66</v>
      </c>
      <c r="EM86" t="s">
        <v>102</v>
      </c>
      <c r="EO86" t="s">
        <v>6</v>
      </c>
      <c r="EQ86">
        <v>131072</v>
      </c>
      <c r="ER86">
        <v>486.41</v>
      </c>
      <c r="ES86">
        <v>275.72000000000003</v>
      </c>
      <c r="ET86">
        <v>0</v>
      </c>
      <c r="EU86">
        <v>0</v>
      </c>
      <c r="EV86">
        <v>210.69</v>
      </c>
      <c r="EW86">
        <v>24.7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117</v>
      </c>
      <c r="FY86">
        <v>74</v>
      </c>
      <c r="GA86" t="s">
        <v>6</v>
      </c>
      <c r="GD86">
        <v>1</v>
      </c>
      <c r="GF86">
        <v>1423559705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56"/>
        <v>0</v>
      </c>
      <c r="GM86">
        <f t="shared" si="85"/>
        <v>5714.05</v>
      </c>
      <c r="GN86">
        <f t="shared" si="57"/>
        <v>5714.05</v>
      </c>
      <c r="GO86">
        <f t="shared" si="58"/>
        <v>0</v>
      </c>
      <c r="GP86">
        <f t="shared" si="59"/>
        <v>0</v>
      </c>
      <c r="GR86">
        <v>0</v>
      </c>
      <c r="GS86">
        <v>3</v>
      </c>
      <c r="GT86">
        <v>0</v>
      </c>
      <c r="GU86" t="s">
        <v>6</v>
      </c>
      <c r="GV86">
        <f t="shared" si="86"/>
        <v>0</v>
      </c>
      <c r="GW86">
        <v>1</v>
      </c>
      <c r="GX86">
        <f t="shared" si="87"/>
        <v>0</v>
      </c>
      <c r="HA86">
        <v>0</v>
      </c>
      <c r="HB86">
        <v>0</v>
      </c>
      <c r="HC86">
        <f t="shared" si="88"/>
        <v>0</v>
      </c>
      <c r="HE86" t="s">
        <v>6</v>
      </c>
      <c r="HF86" t="s">
        <v>6</v>
      </c>
      <c r="HM86" t="s">
        <v>6</v>
      </c>
      <c r="HN86" t="s">
        <v>68</v>
      </c>
      <c r="HO86" t="s">
        <v>69</v>
      </c>
      <c r="HP86" t="s">
        <v>66</v>
      </c>
      <c r="HQ86" t="s">
        <v>66</v>
      </c>
      <c r="HS86">
        <v>0</v>
      </c>
      <c r="IK86">
        <v>0</v>
      </c>
      <c r="IL86" t="s">
        <v>766</v>
      </c>
      <c r="IM86">
        <v>0.189</v>
      </c>
    </row>
    <row r="87" spans="1:247" x14ac:dyDescent="0.2">
      <c r="A87">
        <v>17</v>
      </c>
      <c r="B87">
        <v>1</v>
      </c>
      <c r="C87">
        <f>ROW(SmtRes!A189)</f>
        <v>189</v>
      </c>
      <c r="D87">
        <f>ROW(EtalonRes!A190)</f>
        <v>190</v>
      </c>
      <c r="E87" t="s">
        <v>306</v>
      </c>
      <c r="F87" t="s">
        <v>307</v>
      </c>
      <c r="G87" t="s">
        <v>308</v>
      </c>
      <c r="H87" t="s">
        <v>49</v>
      </c>
      <c r="I87">
        <f>ROUND(126.37/100,7)</f>
        <v>1.2637</v>
      </c>
      <c r="J87">
        <v>0</v>
      </c>
      <c r="K87">
        <f>ROUND(126.37/100,7)</f>
        <v>1.2637</v>
      </c>
      <c r="O87">
        <f t="shared" si="60"/>
        <v>37619.32</v>
      </c>
      <c r="P87">
        <f t="shared" si="61"/>
        <v>0</v>
      </c>
      <c r="Q87">
        <f t="shared" si="62"/>
        <v>0</v>
      </c>
      <c r="R87">
        <f t="shared" si="63"/>
        <v>0</v>
      </c>
      <c r="S87">
        <f t="shared" si="64"/>
        <v>37619.32</v>
      </c>
      <c r="T87">
        <f t="shared" si="65"/>
        <v>0</v>
      </c>
      <c r="U87">
        <f t="shared" si="66"/>
        <v>111.83745</v>
      </c>
      <c r="V87">
        <f t="shared" si="67"/>
        <v>0</v>
      </c>
      <c r="W87">
        <f t="shared" si="68"/>
        <v>0</v>
      </c>
      <c r="X87">
        <f t="shared" si="69"/>
        <v>33481.19</v>
      </c>
      <c r="Y87">
        <f t="shared" si="70"/>
        <v>15047.73</v>
      </c>
      <c r="AA87">
        <v>92790131</v>
      </c>
      <c r="AB87">
        <f t="shared" si="71"/>
        <v>663.75</v>
      </c>
      <c r="AC87">
        <f t="shared" si="98"/>
        <v>0</v>
      </c>
      <c r="AD87">
        <f t="shared" si="99"/>
        <v>0</v>
      </c>
      <c r="AE87">
        <f t="shared" si="100"/>
        <v>0</v>
      </c>
      <c r="AF87">
        <f t="shared" si="101"/>
        <v>663.75</v>
      </c>
      <c r="AG87">
        <f t="shared" si="74"/>
        <v>0</v>
      </c>
      <c r="AH87">
        <f t="shared" si="102"/>
        <v>88.5</v>
      </c>
      <c r="AI87">
        <f t="shared" si="103"/>
        <v>0</v>
      </c>
      <c r="AJ87">
        <f t="shared" si="75"/>
        <v>0</v>
      </c>
      <c r="AK87">
        <v>663.75</v>
      </c>
      <c r="AL87">
        <v>0</v>
      </c>
      <c r="AM87">
        <v>0</v>
      </c>
      <c r="AN87">
        <v>0</v>
      </c>
      <c r="AO87">
        <v>663.75</v>
      </c>
      <c r="AP87">
        <v>0</v>
      </c>
      <c r="AQ87">
        <v>88.5</v>
      </c>
      <c r="AR87">
        <v>0</v>
      </c>
      <c r="AS87">
        <v>0</v>
      </c>
      <c r="AT87">
        <v>89</v>
      </c>
      <c r="AU87">
        <v>40</v>
      </c>
      <c r="AV87">
        <v>1</v>
      </c>
      <c r="AW87">
        <v>1</v>
      </c>
      <c r="AZ87">
        <v>1</v>
      </c>
      <c r="BA87">
        <v>44.85</v>
      </c>
      <c r="BB87">
        <v>15.72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1</v>
      </c>
      <c r="BJ87" t="s">
        <v>309</v>
      </c>
      <c r="BM87">
        <v>1003</v>
      </c>
      <c r="BN87">
        <v>0</v>
      </c>
      <c r="BO87" t="s">
        <v>6</v>
      </c>
      <c r="BP87">
        <v>0</v>
      </c>
      <c r="BQ87">
        <v>2</v>
      </c>
      <c r="BR87">
        <v>0</v>
      </c>
      <c r="BS87">
        <v>44.85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89</v>
      </c>
      <c r="CA87">
        <v>40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76"/>
        <v>37619.32</v>
      </c>
      <c r="CQ87">
        <f t="shared" si="96"/>
        <v>0</v>
      </c>
      <c r="CR87">
        <f t="shared" si="97"/>
        <v>0</v>
      </c>
      <c r="CS87">
        <f t="shared" si="77"/>
        <v>0</v>
      </c>
      <c r="CT87">
        <f t="shared" si="78"/>
        <v>29769.1875</v>
      </c>
      <c r="CU87">
        <f t="shared" si="79"/>
        <v>0</v>
      </c>
      <c r="CV87">
        <f t="shared" si="80"/>
        <v>88.5</v>
      </c>
      <c r="CW87">
        <f t="shared" si="81"/>
        <v>0</v>
      </c>
      <c r="CX87">
        <f t="shared" si="82"/>
        <v>0</v>
      </c>
      <c r="CY87">
        <f t="shared" si="83"/>
        <v>33481.194799999997</v>
      </c>
      <c r="CZ87">
        <f t="shared" si="84"/>
        <v>15047.728000000001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1007</v>
      </c>
      <c r="DV87" t="s">
        <v>49</v>
      </c>
      <c r="DW87" t="s">
        <v>49</v>
      </c>
      <c r="DX87">
        <v>100</v>
      </c>
      <c r="DZ87" t="s">
        <v>6</v>
      </c>
      <c r="EA87" t="s">
        <v>6</v>
      </c>
      <c r="EB87" t="s">
        <v>6</v>
      </c>
      <c r="EC87" t="s">
        <v>6</v>
      </c>
      <c r="EE87">
        <v>66696265</v>
      </c>
      <c r="EF87">
        <v>2</v>
      </c>
      <c r="EG87" t="s">
        <v>23</v>
      </c>
      <c r="EH87">
        <v>1</v>
      </c>
      <c r="EI87" t="s">
        <v>24</v>
      </c>
      <c r="EJ87">
        <v>1</v>
      </c>
      <c r="EK87">
        <v>1003</v>
      </c>
      <c r="EL87" t="s">
        <v>53</v>
      </c>
      <c r="EM87" t="s">
        <v>26</v>
      </c>
      <c r="EO87" t="s">
        <v>6</v>
      </c>
      <c r="EQ87">
        <v>131072</v>
      </c>
      <c r="ER87">
        <v>663.75</v>
      </c>
      <c r="ES87">
        <v>0</v>
      </c>
      <c r="ET87">
        <v>0</v>
      </c>
      <c r="EU87">
        <v>0</v>
      </c>
      <c r="EV87">
        <v>663.75</v>
      </c>
      <c r="EW87">
        <v>88.5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89</v>
      </c>
      <c r="FY87">
        <v>40</v>
      </c>
      <c r="GA87" t="s">
        <v>6</v>
      </c>
      <c r="GD87">
        <v>1</v>
      </c>
      <c r="GF87">
        <v>-1860622483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56"/>
        <v>0</v>
      </c>
      <c r="GM87">
        <f t="shared" si="85"/>
        <v>86148.24</v>
      </c>
      <c r="GN87">
        <f t="shared" si="57"/>
        <v>86148.24</v>
      </c>
      <c r="GO87">
        <f t="shared" si="58"/>
        <v>0</v>
      </c>
      <c r="GP87">
        <f t="shared" si="59"/>
        <v>0</v>
      </c>
      <c r="GR87">
        <v>0</v>
      </c>
      <c r="GS87">
        <v>3</v>
      </c>
      <c r="GT87">
        <v>0</v>
      </c>
      <c r="GU87" t="s">
        <v>6</v>
      </c>
      <c r="GV87">
        <f t="shared" si="86"/>
        <v>0</v>
      </c>
      <c r="GW87">
        <v>1</v>
      </c>
      <c r="GX87">
        <f t="shared" si="87"/>
        <v>0</v>
      </c>
      <c r="HA87">
        <v>0</v>
      </c>
      <c r="HB87">
        <v>0</v>
      </c>
      <c r="HC87">
        <f t="shared" si="88"/>
        <v>0</v>
      </c>
      <c r="HE87" t="s">
        <v>6</v>
      </c>
      <c r="HF87" t="s">
        <v>6</v>
      </c>
      <c r="HM87" t="s">
        <v>6</v>
      </c>
      <c r="HN87" t="s">
        <v>55</v>
      </c>
      <c r="HO87" t="s">
        <v>56</v>
      </c>
      <c r="HP87" t="s">
        <v>53</v>
      </c>
      <c r="HQ87" t="s">
        <v>53</v>
      </c>
      <c r="HS87">
        <v>0</v>
      </c>
      <c r="IK87">
        <v>0</v>
      </c>
      <c r="IL87" t="s">
        <v>767</v>
      </c>
      <c r="IM87">
        <v>1.2637</v>
      </c>
    </row>
    <row r="88" spans="1:247" x14ac:dyDescent="0.2">
      <c r="A88">
        <v>18</v>
      </c>
      <c r="B88">
        <v>1</v>
      </c>
      <c r="C88">
        <v>189</v>
      </c>
      <c r="E88" t="s">
        <v>310</v>
      </c>
      <c r="F88" t="s">
        <v>71</v>
      </c>
      <c r="G88" t="s">
        <v>72</v>
      </c>
      <c r="H88" t="str">
        <f>'1.Ведомость'!C109</f>
        <v>м3</v>
      </c>
      <c r="I88">
        <f>I87*J88</f>
        <v>139.00700000000001</v>
      </c>
      <c r="J88">
        <v>110</v>
      </c>
      <c r="K88">
        <v>110</v>
      </c>
      <c r="O88">
        <f t="shared" si="60"/>
        <v>82723.179999999993</v>
      </c>
      <c r="P88">
        <f t="shared" si="61"/>
        <v>82723.179999999993</v>
      </c>
      <c r="Q88">
        <f t="shared" si="62"/>
        <v>0</v>
      </c>
      <c r="R88">
        <f t="shared" si="63"/>
        <v>0</v>
      </c>
      <c r="S88">
        <f t="shared" si="64"/>
        <v>0</v>
      </c>
      <c r="T88">
        <f t="shared" si="65"/>
        <v>0</v>
      </c>
      <c r="U88">
        <f t="shared" si="66"/>
        <v>0</v>
      </c>
      <c r="V88">
        <f t="shared" si="67"/>
        <v>0</v>
      </c>
      <c r="W88">
        <f t="shared" si="68"/>
        <v>0</v>
      </c>
      <c r="X88">
        <f t="shared" si="69"/>
        <v>0</v>
      </c>
      <c r="Y88">
        <f t="shared" si="70"/>
        <v>0</v>
      </c>
      <c r="AA88">
        <v>92790131</v>
      </c>
      <c r="AB88">
        <f t="shared" si="71"/>
        <v>59.99</v>
      </c>
      <c r="AC88">
        <f t="shared" si="98"/>
        <v>59.99</v>
      </c>
      <c r="AD88">
        <f t="shared" si="99"/>
        <v>0</v>
      </c>
      <c r="AE88">
        <f t="shared" si="100"/>
        <v>0</v>
      </c>
      <c r="AF88">
        <f t="shared" si="101"/>
        <v>0</v>
      </c>
      <c r="AG88">
        <f t="shared" si="74"/>
        <v>0</v>
      </c>
      <c r="AH88">
        <f t="shared" si="102"/>
        <v>0</v>
      </c>
      <c r="AI88">
        <f t="shared" si="103"/>
        <v>0</v>
      </c>
      <c r="AJ88">
        <f t="shared" si="75"/>
        <v>0</v>
      </c>
      <c r="AK88">
        <v>59.99</v>
      </c>
      <c r="AL88">
        <v>59.99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74</v>
      </c>
      <c r="BM88">
        <v>500001</v>
      </c>
      <c r="BN88">
        <v>0</v>
      </c>
      <c r="BO88" t="s">
        <v>6</v>
      </c>
      <c r="BP88">
        <v>0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0</v>
      </c>
      <c r="CA88">
        <v>0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76"/>
        <v>82723.179999999993</v>
      </c>
      <c r="CQ88">
        <f t="shared" si="96"/>
        <v>595.10080000000005</v>
      </c>
      <c r="CR88">
        <f t="shared" si="97"/>
        <v>0</v>
      </c>
      <c r="CS88">
        <f t="shared" si="77"/>
        <v>0</v>
      </c>
      <c r="CT88">
        <f t="shared" si="78"/>
        <v>0</v>
      </c>
      <c r="CU88">
        <f t="shared" si="79"/>
        <v>0</v>
      </c>
      <c r="CV88">
        <f t="shared" si="80"/>
        <v>0</v>
      </c>
      <c r="CW88">
        <f t="shared" si="81"/>
        <v>0</v>
      </c>
      <c r="CX88">
        <f t="shared" si="82"/>
        <v>0</v>
      </c>
      <c r="CY88">
        <f t="shared" si="83"/>
        <v>0</v>
      </c>
      <c r="CZ88">
        <f t="shared" si="84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73</v>
      </c>
      <c r="DW88" t="s">
        <v>73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66696658</v>
      </c>
      <c r="EF88">
        <v>8</v>
      </c>
      <c r="EG88" t="s">
        <v>75</v>
      </c>
      <c r="EH88">
        <v>0</v>
      </c>
      <c r="EI88" t="s">
        <v>6</v>
      </c>
      <c r="EJ88">
        <v>1</v>
      </c>
      <c r="EK88">
        <v>500001</v>
      </c>
      <c r="EL88" t="s">
        <v>76</v>
      </c>
      <c r="EM88" t="s">
        <v>77</v>
      </c>
      <c r="EO88" t="s">
        <v>6</v>
      </c>
      <c r="EQ88">
        <v>0</v>
      </c>
      <c r="ER88">
        <v>59.99</v>
      </c>
      <c r="ES88">
        <v>59.99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6</v>
      </c>
      <c r="GD88">
        <v>1</v>
      </c>
      <c r="GF88">
        <v>458429195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56"/>
        <v>0</v>
      </c>
      <c r="GM88">
        <f t="shared" si="85"/>
        <v>82723.179999999993</v>
      </c>
      <c r="GN88">
        <f t="shared" si="57"/>
        <v>82723.179999999993</v>
      </c>
      <c r="GO88">
        <f t="shared" si="58"/>
        <v>0</v>
      </c>
      <c r="GP88">
        <f t="shared" si="59"/>
        <v>0</v>
      </c>
      <c r="GR88">
        <v>0</v>
      </c>
      <c r="GS88">
        <v>3</v>
      </c>
      <c r="GT88">
        <v>0</v>
      </c>
      <c r="GU88" t="s">
        <v>6</v>
      </c>
      <c r="GV88">
        <f t="shared" si="86"/>
        <v>0</v>
      </c>
      <c r="GW88">
        <v>1</v>
      </c>
      <c r="GX88">
        <f t="shared" si="87"/>
        <v>0</v>
      </c>
      <c r="HA88">
        <v>0</v>
      </c>
      <c r="HB88">
        <v>0</v>
      </c>
      <c r="HC88">
        <f t="shared" si="88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HS88">
        <v>0</v>
      </c>
      <c r="IK88">
        <v>0</v>
      </c>
    </row>
    <row r="89" spans="1:247" x14ac:dyDescent="0.2">
      <c r="A89">
        <v>17</v>
      </c>
      <c r="B89">
        <v>1</v>
      </c>
      <c r="C89">
        <f>ROW(SmtRes!A190)</f>
        <v>190</v>
      </c>
      <c r="D89">
        <f>ROW(EtalonRes!A191)</f>
        <v>191</v>
      </c>
      <c r="E89" t="s">
        <v>311</v>
      </c>
      <c r="F89" t="s">
        <v>307</v>
      </c>
      <c r="G89" t="s">
        <v>312</v>
      </c>
      <c r="H89" t="s">
        <v>49</v>
      </c>
      <c r="I89">
        <f>ROUND(11.4/100,7)</f>
        <v>0.114</v>
      </c>
      <c r="J89">
        <v>0</v>
      </c>
      <c r="K89">
        <f>ROUND(11.4/100,7)</f>
        <v>0.114</v>
      </c>
      <c r="O89">
        <f t="shared" si="60"/>
        <v>3393.69</v>
      </c>
      <c r="P89">
        <f t="shared" si="61"/>
        <v>0</v>
      </c>
      <c r="Q89">
        <f t="shared" si="62"/>
        <v>0</v>
      </c>
      <c r="R89">
        <f t="shared" si="63"/>
        <v>0</v>
      </c>
      <c r="S89">
        <f t="shared" si="64"/>
        <v>3393.69</v>
      </c>
      <c r="T89">
        <f t="shared" si="65"/>
        <v>0</v>
      </c>
      <c r="U89">
        <f t="shared" si="66"/>
        <v>10.089</v>
      </c>
      <c r="V89">
        <f t="shared" si="67"/>
        <v>0</v>
      </c>
      <c r="W89">
        <f t="shared" si="68"/>
        <v>0</v>
      </c>
      <c r="X89">
        <f t="shared" si="69"/>
        <v>3020.38</v>
      </c>
      <c r="Y89">
        <f t="shared" si="70"/>
        <v>1357.48</v>
      </c>
      <c r="AA89">
        <v>92790131</v>
      </c>
      <c r="AB89">
        <f t="shared" si="71"/>
        <v>663.75</v>
      </c>
      <c r="AC89">
        <f t="shared" si="98"/>
        <v>0</v>
      </c>
      <c r="AD89">
        <f t="shared" si="99"/>
        <v>0</v>
      </c>
      <c r="AE89">
        <f t="shared" si="100"/>
        <v>0</v>
      </c>
      <c r="AF89">
        <f t="shared" si="101"/>
        <v>663.75</v>
      </c>
      <c r="AG89">
        <f t="shared" si="74"/>
        <v>0</v>
      </c>
      <c r="AH89">
        <f t="shared" si="102"/>
        <v>88.5</v>
      </c>
      <c r="AI89">
        <f t="shared" si="103"/>
        <v>0</v>
      </c>
      <c r="AJ89">
        <f t="shared" si="75"/>
        <v>0</v>
      </c>
      <c r="AK89">
        <v>663.75</v>
      </c>
      <c r="AL89">
        <v>0</v>
      </c>
      <c r="AM89">
        <v>0</v>
      </c>
      <c r="AN89">
        <v>0</v>
      </c>
      <c r="AO89">
        <v>663.75</v>
      </c>
      <c r="AP89">
        <v>0</v>
      </c>
      <c r="AQ89">
        <v>88.5</v>
      </c>
      <c r="AR89">
        <v>0</v>
      </c>
      <c r="AS89">
        <v>0</v>
      </c>
      <c r="AT89">
        <v>89</v>
      </c>
      <c r="AU89">
        <v>40</v>
      </c>
      <c r="AV89">
        <v>1</v>
      </c>
      <c r="AW89">
        <v>1</v>
      </c>
      <c r="AZ89">
        <v>1</v>
      </c>
      <c r="BA89">
        <v>44.85</v>
      </c>
      <c r="BB89">
        <v>15.72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1</v>
      </c>
      <c r="BJ89" t="s">
        <v>309</v>
      </c>
      <c r="BM89">
        <v>1003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44.85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89</v>
      </c>
      <c r="CA89">
        <v>40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76"/>
        <v>3393.69</v>
      </c>
      <c r="CQ89">
        <f t="shared" si="96"/>
        <v>0</v>
      </c>
      <c r="CR89">
        <f t="shared" si="97"/>
        <v>0</v>
      </c>
      <c r="CS89">
        <f t="shared" si="77"/>
        <v>0</v>
      </c>
      <c r="CT89">
        <f t="shared" si="78"/>
        <v>29769.1875</v>
      </c>
      <c r="CU89">
        <f t="shared" si="79"/>
        <v>0</v>
      </c>
      <c r="CV89">
        <f t="shared" si="80"/>
        <v>88.5</v>
      </c>
      <c r="CW89">
        <f t="shared" si="81"/>
        <v>0</v>
      </c>
      <c r="CX89">
        <f t="shared" si="82"/>
        <v>0</v>
      </c>
      <c r="CY89">
        <f t="shared" si="83"/>
        <v>3020.3841000000002</v>
      </c>
      <c r="CZ89">
        <f t="shared" si="84"/>
        <v>1357.4760000000001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49</v>
      </c>
      <c r="DW89" t="s">
        <v>49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66696265</v>
      </c>
      <c r="EF89">
        <v>2</v>
      </c>
      <c r="EG89" t="s">
        <v>23</v>
      </c>
      <c r="EH89">
        <v>1</v>
      </c>
      <c r="EI89" t="s">
        <v>24</v>
      </c>
      <c r="EJ89">
        <v>1</v>
      </c>
      <c r="EK89">
        <v>1003</v>
      </c>
      <c r="EL89" t="s">
        <v>53</v>
      </c>
      <c r="EM89" t="s">
        <v>26</v>
      </c>
      <c r="EO89" t="s">
        <v>6</v>
      </c>
      <c r="EQ89">
        <v>131072</v>
      </c>
      <c r="ER89">
        <v>663.75</v>
      </c>
      <c r="ES89">
        <v>0</v>
      </c>
      <c r="ET89">
        <v>0</v>
      </c>
      <c r="EU89">
        <v>0</v>
      </c>
      <c r="EV89">
        <v>663.75</v>
      </c>
      <c r="EW89">
        <v>88.5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89</v>
      </c>
      <c r="FY89">
        <v>40</v>
      </c>
      <c r="GA89" t="s">
        <v>6</v>
      </c>
      <c r="GD89">
        <v>1</v>
      </c>
      <c r="GF89">
        <v>1480727532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ref="GL89:GL98" si="104">ROUND(IF(AND(BH89=3,BI89=3,FS89&lt;&gt;0),P89,0),2)</f>
        <v>0</v>
      </c>
      <c r="GM89">
        <f t="shared" si="85"/>
        <v>7771.55</v>
      </c>
      <c r="GN89">
        <f t="shared" ref="GN89:GN98" si="105">IF(OR(BI89=0,BI89=1),GM89-GX89,0)</f>
        <v>7771.55</v>
      </c>
      <c r="GO89">
        <f t="shared" ref="GO89:GO98" si="106">IF(BI89=2,GM89-GX89,0)</f>
        <v>0</v>
      </c>
      <c r="GP89">
        <f t="shared" ref="GP89:GP98" si="107">IF(BI89=4,GM89-GX89,0)</f>
        <v>0</v>
      </c>
      <c r="GR89">
        <v>0</v>
      </c>
      <c r="GS89">
        <v>3</v>
      </c>
      <c r="GT89">
        <v>0</v>
      </c>
      <c r="GU89" t="s">
        <v>6</v>
      </c>
      <c r="GV89">
        <f t="shared" si="86"/>
        <v>0</v>
      </c>
      <c r="GW89">
        <v>1</v>
      </c>
      <c r="GX89">
        <f t="shared" si="87"/>
        <v>0</v>
      </c>
      <c r="HA89">
        <v>0</v>
      </c>
      <c r="HB89">
        <v>0</v>
      </c>
      <c r="HC89">
        <f t="shared" si="88"/>
        <v>0</v>
      </c>
      <c r="HE89" t="s">
        <v>6</v>
      </c>
      <c r="HF89" t="s">
        <v>6</v>
      </c>
      <c r="HM89" t="s">
        <v>6</v>
      </c>
      <c r="HN89" t="s">
        <v>55</v>
      </c>
      <c r="HO89" t="s">
        <v>56</v>
      </c>
      <c r="HP89" t="s">
        <v>53</v>
      </c>
      <c r="HQ89" t="s">
        <v>53</v>
      </c>
      <c r="HS89">
        <v>0</v>
      </c>
      <c r="IK89">
        <v>0</v>
      </c>
      <c r="IL89" t="s">
        <v>768</v>
      </c>
      <c r="IM89">
        <v>0.114</v>
      </c>
    </row>
    <row r="90" spans="1:247" x14ac:dyDescent="0.2">
      <c r="A90">
        <v>17</v>
      </c>
      <c r="B90">
        <v>1</v>
      </c>
      <c r="C90">
        <f>ROW(SmtRes!A192)</f>
        <v>192</v>
      </c>
      <c r="D90">
        <f>ROW(EtalonRes!A193)</f>
        <v>193</v>
      </c>
      <c r="E90" t="s">
        <v>313</v>
      </c>
      <c r="F90" t="s">
        <v>314</v>
      </c>
      <c r="G90" t="s">
        <v>315</v>
      </c>
      <c r="H90" t="s">
        <v>21</v>
      </c>
      <c r="I90">
        <f>ROUND(216.91/1000,7)</f>
        <v>0.21690999999999999</v>
      </c>
      <c r="J90">
        <v>0</v>
      </c>
      <c r="K90">
        <f>ROUND(216.91/1000,7)</f>
        <v>0.21690999999999999</v>
      </c>
      <c r="O90">
        <f t="shared" si="60"/>
        <v>1634.43</v>
      </c>
      <c r="P90">
        <f t="shared" si="61"/>
        <v>0</v>
      </c>
      <c r="Q90">
        <f t="shared" si="62"/>
        <v>1634.43</v>
      </c>
      <c r="R90">
        <f t="shared" si="63"/>
        <v>909.61</v>
      </c>
      <c r="S90">
        <f t="shared" si="64"/>
        <v>0</v>
      </c>
      <c r="T90">
        <f t="shared" si="65"/>
        <v>0</v>
      </c>
      <c r="U90">
        <f t="shared" si="66"/>
        <v>0</v>
      </c>
      <c r="V90">
        <f t="shared" si="67"/>
        <v>1.7482945999999999</v>
      </c>
      <c r="W90">
        <f t="shared" si="68"/>
        <v>0</v>
      </c>
      <c r="X90">
        <f t="shared" si="69"/>
        <v>836.84</v>
      </c>
      <c r="Y90">
        <f t="shared" si="70"/>
        <v>418.42</v>
      </c>
      <c r="AA90">
        <v>92790131</v>
      </c>
      <c r="AB90">
        <f t="shared" si="71"/>
        <v>479.33</v>
      </c>
      <c r="AC90">
        <f t="shared" si="98"/>
        <v>0</v>
      </c>
      <c r="AD90">
        <f t="shared" si="99"/>
        <v>479.33</v>
      </c>
      <c r="AE90">
        <f t="shared" si="100"/>
        <v>93.5</v>
      </c>
      <c r="AF90">
        <f t="shared" si="101"/>
        <v>0</v>
      </c>
      <c r="AG90">
        <f t="shared" si="74"/>
        <v>0</v>
      </c>
      <c r="AH90">
        <f t="shared" si="102"/>
        <v>0</v>
      </c>
      <c r="AI90">
        <f t="shared" si="103"/>
        <v>8.06</v>
      </c>
      <c r="AJ90">
        <f t="shared" si="75"/>
        <v>0</v>
      </c>
      <c r="AK90">
        <v>479.33</v>
      </c>
      <c r="AL90">
        <v>0</v>
      </c>
      <c r="AM90">
        <v>479.33</v>
      </c>
      <c r="AN90">
        <v>93.5</v>
      </c>
      <c r="AO90">
        <v>0</v>
      </c>
      <c r="AP90">
        <v>0</v>
      </c>
      <c r="AQ90">
        <v>0</v>
      </c>
      <c r="AR90">
        <v>8.06</v>
      </c>
      <c r="AS90">
        <v>0</v>
      </c>
      <c r="AT90">
        <v>92</v>
      </c>
      <c r="AU90">
        <v>46</v>
      </c>
      <c r="AV90">
        <v>1</v>
      </c>
      <c r="AW90">
        <v>1</v>
      </c>
      <c r="AZ90">
        <v>1</v>
      </c>
      <c r="BA90">
        <v>44.85</v>
      </c>
      <c r="BB90">
        <v>15.72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1</v>
      </c>
      <c r="BJ90" t="s">
        <v>316</v>
      </c>
      <c r="BM90">
        <v>1001</v>
      </c>
      <c r="BN90">
        <v>0</v>
      </c>
      <c r="BO90" t="s">
        <v>6</v>
      </c>
      <c r="BP90">
        <v>0</v>
      </c>
      <c r="BQ90">
        <v>2</v>
      </c>
      <c r="BR90">
        <v>0</v>
      </c>
      <c r="BS90">
        <v>44.85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92</v>
      </c>
      <c r="CA90">
        <v>46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76"/>
        <v>1634.43</v>
      </c>
      <c r="CQ90">
        <f t="shared" si="96"/>
        <v>0</v>
      </c>
      <c r="CR90">
        <f t="shared" si="97"/>
        <v>7535.0676000000003</v>
      </c>
      <c r="CS90">
        <f t="shared" si="77"/>
        <v>4193.4750000000004</v>
      </c>
      <c r="CT90">
        <f t="shared" si="78"/>
        <v>0</v>
      </c>
      <c r="CU90">
        <f t="shared" si="79"/>
        <v>0</v>
      </c>
      <c r="CV90">
        <f t="shared" si="80"/>
        <v>0</v>
      </c>
      <c r="CW90">
        <f t="shared" si="81"/>
        <v>8.06</v>
      </c>
      <c r="CX90">
        <f t="shared" si="82"/>
        <v>0</v>
      </c>
      <c r="CY90">
        <f t="shared" si="83"/>
        <v>836.84119999999996</v>
      </c>
      <c r="CZ90">
        <f t="shared" si="84"/>
        <v>418.42059999999998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21</v>
      </c>
      <c r="DW90" t="s">
        <v>21</v>
      </c>
      <c r="DX90">
        <v>1000</v>
      </c>
      <c r="DZ90" t="s">
        <v>6</v>
      </c>
      <c r="EA90" t="s">
        <v>6</v>
      </c>
      <c r="EB90" t="s">
        <v>6</v>
      </c>
      <c r="EC90" t="s">
        <v>6</v>
      </c>
      <c r="EE90">
        <v>66696263</v>
      </c>
      <c r="EF90">
        <v>2</v>
      </c>
      <c r="EG90" t="s">
        <v>23</v>
      </c>
      <c r="EH90">
        <v>1</v>
      </c>
      <c r="EI90" t="s">
        <v>24</v>
      </c>
      <c r="EJ90">
        <v>1</v>
      </c>
      <c r="EK90">
        <v>1001</v>
      </c>
      <c r="EL90" t="s">
        <v>25</v>
      </c>
      <c r="EM90" t="s">
        <v>26</v>
      </c>
      <c r="EO90" t="s">
        <v>6</v>
      </c>
      <c r="EQ90">
        <v>131072</v>
      </c>
      <c r="ER90">
        <v>479.33</v>
      </c>
      <c r="ES90">
        <v>0</v>
      </c>
      <c r="ET90">
        <v>479.33</v>
      </c>
      <c r="EU90">
        <v>93.5</v>
      </c>
      <c r="EV90">
        <v>0</v>
      </c>
      <c r="EW90">
        <v>0</v>
      </c>
      <c r="EX90">
        <v>8.06</v>
      </c>
      <c r="EY90">
        <v>0</v>
      </c>
      <c r="FQ90">
        <v>0</v>
      </c>
      <c r="FR90">
        <v>0</v>
      </c>
      <c r="FS90">
        <v>0</v>
      </c>
      <c r="FX90">
        <v>92</v>
      </c>
      <c r="FY90">
        <v>46</v>
      </c>
      <c r="GA90" t="s">
        <v>6</v>
      </c>
      <c r="GD90">
        <v>1</v>
      </c>
      <c r="GF90">
        <v>-693576222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04"/>
        <v>0</v>
      </c>
      <c r="GM90">
        <f t="shared" si="85"/>
        <v>2889.69</v>
      </c>
      <c r="GN90">
        <f t="shared" si="105"/>
        <v>2889.69</v>
      </c>
      <c r="GO90">
        <f t="shared" si="106"/>
        <v>0</v>
      </c>
      <c r="GP90">
        <f t="shared" si="107"/>
        <v>0</v>
      </c>
      <c r="GR90">
        <v>0</v>
      </c>
      <c r="GS90">
        <v>3</v>
      </c>
      <c r="GT90">
        <v>0</v>
      </c>
      <c r="GU90" t="s">
        <v>6</v>
      </c>
      <c r="GV90">
        <f t="shared" si="86"/>
        <v>0</v>
      </c>
      <c r="GW90">
        <v>1</v>
      </c>
      <c r="GX90">
        <f t="shared" si="87"/>
        <v>0</v>
      </c>
      <c r="HA90">
        <v>0</v>
      </c>
      <c r="HB90">
        <v>0</v>
      </c>
      <c r="HC90">
        <f t="shared" si="88"/>
        <v>0</v>
      </c>
      <c r="HE90" t="s">
        <v>6</v>
      </c>
      <c r="HF90" t="s">
        <v>6</v>
      </c>
      <c r="HM90" t="s">
        <v>6</v>
      </c>
      <c r="HN90" t="s">
        <v>27</v>
      </c>
      <c r="HO90" t="s">
        <v>28</v>
      </c>
      <c r="HP90" t="s">
        <v>25</v>
      </c>
      <c r="HQ90" t="s">
        <v>25</v>
      </c>
      <c r="HS90">
        <v>0</v>
      </c>
      <c r="IK90">
        <v>0</v>
      </c>
      <c r="IL90" t="s">
        <v>769</v>
      </c>
      <c r="IM90">
        <v>0.21690999999999999</v>
      </c>
    </row>
    <row r="91" spans="1:247" x14ac:dyDescent="0.2">
      <c r="A91">
        <v>17</v>
      </c>
      <c r="B91">
        <v>1</v>
      </c>
      <c r="C91">
        <f>ROW(SmtRes!A196)</f>
        <v>196</v>
      </c>
      <c r="D91">
        <f>ROW(EtalonRes!A197)</f>
        <v>197</v>
      </c>
      <c r="E91" t="s">
        <v>317</v>
      </c>
      <c r="F91" t="s">
        <v>318</v>
      </c>
      <c r="G91" t="s">
        <v>319</v>
      </c>
      <c r="H91" t="s">
        <v>49</v>
      </c>
      <c r="I91">
        <f>ROUND(I90*10,7)</f>
        <v>2.1690999999999998</v>
      </c>
      <c r="J91">
        <v>0</v>
      </c>
      <c r="K91">
        <f>ROUND(I90*10,7)</f>
        <v>2.1690999999999998</v>
      </c>
      <c r="O91">
        <f t="shared" ref="O91:O98" si="108">ROUND(CP91,2)</f>
        <v>18635.189999999999</v>
      </c>
      <c r="P91">
        <f t="shared" ref="P91:P98" si="109">ROUND(CQ91*I91,2)</f>
        <v>0</v>
      </c>
      <c r="Q91">
        <f t="shared" ref="Q91:Q98" si="110">ROUND(CR91*I91,2)</f>
        <v>8237.4599999999991</v>
      </c>
      <c r="R91">
        <f t="shared" ref="R91:R98" si="111">ROUND(CS91*I91,2)</f>
        <v>2564.41</v>
      </c>
      <c r="S91">
        <f t="shared" ref="S91:S98" si="112">ROUND(CT91*I91,2)</f>
        <v>10397.73</v>
      </c>
      <c r="T91">
        <f t="shared" ref="T91:T98" si="113">ROUND(CU91*I91,2)</f>
        <v>0</v>
      </c>
      <c r="U91">
        <f t="shared" ref="U91:U98" si="114">ROUND(CV91*I91,7)</f>
        <v>27.178823000000001</v>
      </c>
      <c r="V91">
        <f t="shared" ref="V91:V98" si="115">ROUND(CW91*I91,7)</f>
        <v>5.6830420000000004</v>
      </c>
      <c r="W91">
        <f t="shared" ref="W91:W98" si="116">ROUND(CX91*I91,2)</f>
        <v>0</v>
      </c>
      <c r="X91">
        <f t="shared" ref="X91:X98" si="117">ROUND(CY91,2)</f>
        <v>11925.17</v>
      </c>
      <c r="Y91">
        <f t="shared" ref="Y91:Y98" si="118">ROUND(CZ91,2)</f>
        <v>5962.58</v>
      </c>
      <c r="AA91">
        <v>92790131</v>
      </c>
      <c r="AB91">
        <f t="shared" ref="AB91:AB98" si="119">ROUND((AC91+AD91+AF91),2)</f>
        <v>348.46</v>
      </c>
      <c r="AC91">
        <f t="shared" si="98"/>
        <v>0</v>
      </c>
      <c r="AD91">
        <f t="shared" si="99"/>
        <v>241.58</v>
      </c>
      <c r="AE91">
        <f t="shared" si="100"/>
        <v>26.36</v>
      </c>
      <c r="AF91">
        <f t="shared" si="101"/>
        <v>106.88</v>
      </c>
      <c r="AG91">
        <f t="shared" ref="AG91:AG98" si="120">ROUND((AP91),2)</f>
        <v>0</v>
      </c>
      <c r="AH91">
        <f t="shared" si="102"/>
        <v>12.53</v>
      </c>
      <c r="AI91">
        <f t="shared" si="103"/>
        <v>2.62</v>
      </c>
      <c r="AJ91">
        <f t="shared" ref="AJ91:AJ98" si="121">(AS91)</f>
        <v>0</v>
      </c>
      <c r="AK91">
        <v>348.46</v>
      </c>
      <c r="AL91">
        <v>0</v>
      </c>
      <c r="AM91">
        <v>241.58</v>
      </c>
      <c r="AN91">
        <v>26.36</v>
      </c>
      <c r="AO91">
        <v>106.88</v>
      </c>
      <c r="AP91">
        <v>0</v>
      </c>
      <c r="AQ91">
        <v>12.53</v>
      </c>
      <c r="AR91">
        <v>2.62</v>
      </c>
      <c r="AS91">
        <v>0</v>
      </c>
      <c r="AT91">
        <v>92</v>
      </c>
      <c r="AU91">
        <v>46</v>
      </c>
      <c r="AV91">
        <v>1</v>
      </c>
      <c r="AW91">
        <v>1</v>
      </c>
      <c r="AZ91">
        <v>1</v>
      </c>
      <c r="BA91">
        <v>44.85</v>
      </c>
      <c r="BB91">
        <v>15.72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1</v>
      </c>
      <c r="BJ91" t="s">
        <v>320</v>
      </c>
      <c r="BM91">
        <v>1001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44.85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92</v>
      </c>
      <c r="CA91">
        <v>46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ref="CP91:CP98" si="122">(P91+Q91+S91)</f>
        <v>18635.189999999999</v>
      </c>
      <c r="CQ91">
        <f t="shared" si="96"/>
        <v>0</v>
      </c>
      <c r="CR91">
        <f t="shared" si="97"/>
        <v>3797.6376000000005</v>
      </c>
      <c r="CS91">
        <f t="shared" ref="CS91:CS98" si="123">AE91*BS91</f>
        <v>1182.2460000000001</v>
      </c>
      <c r="CT91">
        <f t="shared" ref="CT91:CT98" si="124">AF91*BA91</f>
        <v>4793.5680000000002</v>
      </c>
      <c r="CU91">
        <f t="shared" ref="CU91:CU98" si="125">AG91</f>
        <v>0</v>
      </c>
      <c r="CV91">
        <f t="shared" ref="CV91:CV98" si="126">AH91</f>
        <v>12.53</v>
      </c>
      <c r="CW91">
        <f t="shared" ref="CW91:CW98" si="127">AI91</f>
        <v>2.62</v>
      </c>
      <c r="CX91">
        <f t="shared" ref="CX91:CX98" si="128">AJ91</f>
        <v>0</v>
      </c>
      <c r="CY91">
        <f t="shared" ref="CY91:CY98" si="129">(((S91+R91)*AT91)/100)</f>
        <v>11925.168799999999</v>
      </c>
      <c r="CZ91">
        <f t="shared" ref="CZ91:CZ98" si="130">(((S91+R91)*AU91)/100)</f>
        <v>5962.5843999999997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1007</v>
      </c>
      <c r="DV91" t="s">
        <v>49</v>
      </c>
      <c r="DW91" t="s">
        <v>49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66696263</v>
      </c>
      <c r="EF91">
        <v>2</v>
      </c>
      <c r="EG91" t="s">
        <v>23</v>
      </c>
      <c r="EH91">
        <v>1</v>
      </c>
      <c r="EI91" t="s">
        <v>24</v>
      </c>
      <c r="EJ91">
        <v>1</v>
      </c>
      <c r="EK91">
        <v>1001</v>
      </c>
      <c r="EL91" t="s">
        <v>25</v>
      </c>
      <c r="EM91" t="s">
        <v>26</v>
      </c>
      <c r="EO91" t="s">
        <v>6</v>
      </c>
      <c r="EQ91">
        <v>131072</v>
      </c>
      <c r="ER91">
        <v>348.46</v>
      </c>
      <c r="ES91">
        <v>0</v>
      </c>
      <c r="ET91">
        <v>241.58</v>
      </c>
      <c r="EU91">
        <v>26.36</v>
      </c>
      <c r="EV91">
        <v>106.88</v>
      </c>
      <c r="EW91">
        <v>12.53</v>
      </c>
      <c r="EX91">
        <v>2.62</v>
      </c>
      <c r="EY91">
        <v>0</v>
      </c>
      <c r="FQ91">
        <v>0</v>
      </c>
      <c r="FR91">
        <v>0</v>
      </c>
      <c r="FS91">
        <v>0</v>
      </c>
      <c r="FX91">
        <v>92</v>
      </c>
      <c r="FY91">
        <v>46</v>
      </c>
      <c r="GA91" t="s">
        <v>6</v>
      </c>
      <c r="GD91">
        <v>1</v>
      </c>
      <c r="GF91">
        <v>-480167143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04"/>
        <v>0</v>
      </c>
      <c r="GM91">
        <f t="shared" ref="GM91:GM98" si="131">ROUND(O91+X91+Y91,2)+GX91</f>
        <v>36522.94</v>
      </c>
      <c r="GN91">
        <f t="shared" si="105"/>
        <v>36522.94</v>
      </c>
      <c r="GO91">
        <f t="shared" si="106"/>
        <v>0</v>
      </c>
      <c r="GP91">
        <f t="shared" si="107"/>
        <v>0</v>
      </c>
      <c r="GR91">
        <v>0</v>
      </c>
      <c r="GS91">
        <v>3</v>
      </c>
      <c r="GT91">
        <v>0</v>
      </c>
      <c r="GU91" t="s">
        <v>6</v>
      </c>
      <c r="GV91">
        <f t="shared" ref="GV91:GV98" si="132">ROUND((GT91),2)</f>
        <v>0</v>
      </c>
      <c r="GW91">
        <v>1</v>
      </c>
      <c r="GX91">
        <f t="shared" ref="GX91:GX98" si="133">ROUND(HC91*I91,2)</f>
        <v>0</v>
      </c>
      <c r="HA91">
        <v>0</v>
      </c>
      <c r="HB91">
        <v>0</v>
      </c>
      <c r="HC91">
        <f t="shared" ref="HC91:HC98" si="134">GV91*GW91</f>
        <v>0</v>
      </c>
      <c r="HE91" t="s">
        <v>6</v>
      </c>
      <c r="HF91" t="s">
        <v>6</v>
      </c>
      <c r="HM91" t="s">
        <v>6</v>
      </c>
      <c r="HN91" t="s">
        <v>27</v>
      </c>
      <c r="HO91" t="s">
        <v>28</v>
      </c>
      <c r="HP91" t="s">
        <v>25</v>
      </c>
      <c r="HQ91" t="s">
        <v>25</v>
      </c>
      <c r="HS91">
        <v>0</v>
      </c>
      <c r="IK91">
        <v>0</v>
      </c>
      <c r="IL91" t="s">
        <v>770</v>
      </c>
      <c r="IM91">
        <v>2.1690999999999998</v>
      </c>
    </row>
    <row r="92" spans="1:247" x14ac:dyDescent="0.2">
      <c r="A92">
        <v>17</v>
      </c>
      <c r="B92">
        <v>1</v>
      </c>
      <c r="C92">
        <f>ROW(SmtRes!A199)</f>
        <v>199</v>
      </c>
      <c r="D92">
        <f>ROW(EtalonRes!A199)</f>
        <v>199</v>
      </c>
      <c r="E92" t="s">
        <v>321</v>
      </c>
      <c r="F92" t="s">
        <v>322</v>
      </c>
      <c r="G92" t="s">
        <v>323</v>
      </c>
      <c r="H92" t="s">
        <v>21</v>
      </c>
      <c r="I92">
        <f>ROUND(364.16/1000,7)</f>
        <v>0.36415999999999998</v>
      </c>
      <c r="J92">
        <v>0</v>
      </c>
      <c r="K92">
        <f>ROUND(364.16/1000,7)</f>
        <v>0.36415999999999998</v>
      </c>
      <c r="O92">
        <f t="shared" si="108"/>
        <v>2352.4699999999998</v>
      </c>
      <c r="P92">
        <f t="shared" si="109"/>
        <v>0</v>
      </c>
      <c r="Q92">
        <f t="shared" si="110"/>
        <v>2352.4699999999998</v>
      </c>
      <c r="R92">
        <f t="shared" si="111"/>
        <v>1309.22</v>
      </c>
      <c r="S92">
        <f t="shared" si="112"/>
        <v>0</v>
      </c>
      <c r="T92">
        <f t="shared" si="113"/>
        <v>0</v>
      </c>
      <c r="U92">
        <f t="shared" si="114"/>
        <v>0</v>
      </c>
      <c r="V92">
        <f t="shared" si="115"/>
        <v>2.5163456000000002</v>
      </c>
      <c r="W92">
        <f t="shared" si="116"/>
        <v>0</v>
      </c>
      <c r="X92">
        <f t="shared" si="117"/>
        <v>1204.48</v>
      </c>
      <c r="Y92">
        <f t="shared" si="118"/>
        <v>602.24</v>
      </c>
      <c r="AA92">
        <v>92790131</v>
      </c>
      <c r="AB92">
        <f t="shared" si="119"/>
        <v>410.94</v>
      </c>
      <c r="AC92">
        <f t="shared" si="98"/>
        <v>0</v>
      </c>
      <c r="AD92">
        <f t="shared" si="99"/>
        <v>410.94</v>
      </c>
      <c r="AE92">
        <f t="shared" si="100"/>
        <v>80.16</v>
      </c>
      <c r="AF92">
        <f t="shared" si="101"/>
        <v>0</v>
      </c>
      <c r="AG92">
        <f t="shared" si="120"/>
        <v>0</v>
      </c>
      <c r="AH92">
        <f t="shared" si="102"/>
        <v>0</v>
      </c>
      <c r="AI92">
        <f t="shared" si="103"/>
        <v>6.91</v>
      </c>
      <c r="AJ92">
        <f t="shared" si="121"/>
        <v>0</v>
      </c>
      <c r="AK92">
        <v>410.94</v>
      </c>
      <c r="AL92">
        <v>0</v>
      </c>
      <c r="AM92">
        <v>410.94</v>
      </c>
      <c r="AN92">
        <v>80.16</v>
      </c>
      <c r="AO92">
        <v>0</v>
      </c>
      <c r="AP92">
        <v>0</v>
      </c>
      <c r="AQ92">
        <v>0</v>
      </c>
      <c r="AR92">
        <v>6.91</v>
      </c>
      <c r="AS92">
        <v>0</v>
      </c>
      <c r="AT92">
        <v>92</v>
      </c>
      <c r="AU92">
        <v>46</v>
      </c>
      <c r="AV92">
        <v>1</v>
      </c>
      <c r="AW92">
        <v>1</v>
      </c>
      <c r="AZ92">
        <v>1</v>
      </c>
      <c r="BA92">
        <v>44.85</v>
      </c>
      <c r="BB92">
        <v>15.72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0</v>
      </c>
      <c r="BI92">
        <v>1</v>
      </c>
      <c r="BJ92" t="s">
        <v>324</v>
      </c>
      <c r="BM92">
        <v>1001</v>
      </c>
      <c r="BN92">
        <v>0</v>
      </c>
      <c r="BO92" t="s">
        <v>6</v>
      </c>
      <c r="BP92">
        <v>0</v>
      </c>
      <c r="BQ92">
        <v>2</v>
      </c>
      <c r="BR92">
        <v>0</v>
      </c>
      <c r="BS92">
        <v>44.85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92</v>
      </c>
      <c r="CA92">
        <v>46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22"/>
        <v>2352.4699999999998</v>
      </c>
      <c r="CQ92">
        <f t="shared" si="96"/>
        <v>0</v>
      </c>
      <c r="CR92">
        <f t="shared" si="97"/>
        <v>6459.9768000000004</v>
      </c>
      <c r="CS92">
        <f t="shared" si="123"/>
        <v>3595.1759999999999</v>
      </c>
      <c r="CT92">
        <f t="shared" si="124"/>
        <v>0</v>
      </c>
      <c r="CU92">
        <f t="shared" si="125"/>
        <v>0</v>
      </c>
      <c r="CV92">
        <f t="shared" si="126"/>
        <v>0</v>
      </c>
      <c r="CW92">
        <f t="shared" si="127"/>
        <v>6.91</v>
      </c>
      <c r="CX92">
        <f t="shared" si="128"/>
        <v>0</v>
      </c>
      <c r="CY92">
        <f t="shared" si="129"/>
        <v>1204.4824000000001</v>
      </c>
      <c r="CZ92">
        <f t="shared" si="130"/>
        <v>602.24120000000005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1007</v>
      </c>
      <c r="DV92" t="s">
        <v>21</v>
      </c>
      <c r="DW92" t="s">
        <v>21</v>
      </c>
      <c r="DX92">
        <v>1000</v>
      </c>
      <c r="DZ92" t="s">
        <v>6</v>
      </c>
      <c r="EA92" t="s">
        <v>6</v>
      </c>
      <c r="EB92" t="s">
        <v>6</v>
      </c>
      <c r="EC92" t="s">
        <v>6</v>
      </c>
      <c r="EE92">
        <v>66696263</v>
      </c>
      <c r="EF92">
        <v>2</v>
      </c>
      <c r="EG92" t="s">
        <v>23</v>
      </c>
      <c r="EH92">
        <v>1</v>
      </c>
      <c r="EI92" t="s">
        <v>24</v>
      </c>
      <c r="EJ92">
        <v>1</v>
      </c>
      <c r="EK92">
        <v>1001</v>
      </c>
      <c r="EL92" t="s">
        <v>25</v>
      </c>
      <c r="EM92" t="s">
        <v>26</v>
      </c>
      <c r="EO92" t="s">
        <v>6</v>
      </c>
      <c r="EQ92">
        <v>131072</v>
      </c>
      <c r="ER92">
        <v>410.94</v>
      </c>
      <c r="ES92">
        <v>0</v>
      </c>
      <c r="ET92">
        <v>410.94</v>
      </c>
      <c r="EU92">
        <v>80.16</v>
      </c>
      <c r="EV92">
        <v>0</v>
      </c>
      <c r="EW92">
        <v>0</v>
      </c>
      <c r="EX92">
        <v>6.91</v>
      </c>
      <c r="EY92">
        <v>0</v>
      </c>
      <c r="FQ92">
        <v>0</v>
      </c>
      <c r="FR92">
        <v>0</v>
      </c>
      <c r="FS92">
        <v>0</v>
      </c>
      <c r="FX92">
        <v>92</v>
      </c>
      <c r="FY92">
        <v>46</v>
      </c>
      <c r="GA92" t="s">
        <v>6</v>
      </c>
      <c r="GD92">
        <v>1</v>
      </c>
      <c r="GF92">
        <v>574059091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si="104"/>
        <v>0</v>
      </c>
      <c r="GM92">
        <f t="shared" si="131"/>
        <v>4159.1899999999996</v>
      </c>
      <c r="GN92">
        <f t="shared" si="105"/>
        <v>4159.1899999999996</v>
      </c>
      <c r="GO92">
        <f t="shared" si="106"/>
        <v>0</v>
      </c>
      <c r="GP92">
        <f t="shared" si="107"/>
        <v>0</v>
      </c>
      <c r="GR92">
        <v>0</v>
      </c>
      <c r="GS92">
        <v>3</v>
      </c>
      <c r="GT92">
        <v>0</v>
      </c>
      <c r="GU92" t="s">
        <v>6</v>
      </c>
      <c r="GV92">
        <f t="shared" si="132"/>
        <v>0</v>
      </c>
      <c r="GW92">
        <v>1</v>
      </c>
      <c r="GX92">
        <f t="shared" si="133"/>
        <v>0</v>
      </c>
      <c r="HA92">
        <v>0</v>
      </c>
      <c r="HB92">
        <v>0</v>
      </c>
      <c r="HC92">
        <f t="shared" si="134"/>
        <v>0</v>
      </c>
      <c r="HE92" t="s">
        <v>6</v>
      </c>
      <c r="HF92" t="s">
        <v>6</v>
      </c>
      <c r="HM92" t="s">
        <v>6</v>
      </c>
      <c r="HN92" t="s">
        <v>27</v>
      </c>
      <c r="HO92" t="s">
        <v>28</v>
      </c>
      <c r="HP92" t="s">
        <v>25</v>
      </c>
      <c r="HQ92" t="s">
        <v>25</v>
      </c>
      <c r="HS92">
        <v>0</v>
      </c>
      <c r="IK92">
        <v>0</v>
      </c>
      <c r="IL92" t="s">
        <v>771</v>
      </c>
      <c r="IM92">
        <v>0.36415999999999998</v>
      </c>
    </row>
    <row r="93" spans="1:247" x14ac:dyDescent="0.2">
      <c r="A93">
        <v>18</v>
      </c>
      <c r="B93">
        <v>1</v>
      </c>
      <c r="C93">
        <v>199</v>
      </c>
      <c r="E93" t="s">
        <v>325</v>
      </c>
      <c r="F93" t="s">
        <v>71</v>
      </c>
      <c r="G93" t="s">
        <v>72</v>
      </c>
      <c r="H93" t="str">
        <f>'1.Ведомость'!C118</f>
        <v>м3</v>
      </c>
      <c r="I93">
        <f>I92*J93</f>
        <v>400.57599999999996</v>
      </c>
      <c r="J93">
        <v>1100</v>
      </c>
      <c r="K93">
        <v>1100</v>
      </c>
      <c r="O93">
        <f t="shared" si="108"/>
        <v>238383.1</v>
      </c>
      <c r="P93">
        <f t="shared" si="109"/>
        <v>238383.1</v>
      </c>
      <c r="Q93">
        <f t="shared" si="110"/>
        <v>0</v>
      </c>
      <c r="R93">
        <f t="shared" si="111"/>
        <v>0</v>
      </c>
      <c r="S93">
        <f t="shared" si="112"/>
        <v>0</v>
      </c>
      <c r="T93">
        <f t="shared" si="113"/>
        <v>0</v>
      </c>
      <c r="U93">
        <f t="shared" si="114"/>
        <v>0</v>
      </c>
      <c r="V93">
        <f t="shared" si="115"/>
        <v>0</v>
      </c>
      <c r="W93">
        <f t="shared" si="116"/>
        <v>0</v>
      </c>
      <c r="X93">
        <f t="shared" si="117"/>
        <v>0</v>
      </c>
      <c r="Y93">
        <f t="shared" si="118"/>
        <v>0</v>
      </c>
      <c r="AA93">
        <v>92790131</v>
      </c>
      <c r="AB93">
        <f t="shared" si="119"/>
        <v>59.99</v>
      </c>
      <c r="AC93">
        <f t="shared" si="98"/>
        <v>59.99</v>
      </c>
      <c r="AD93">
        <f t="shared" si="99"/>
        <v>0</v>
      </c>
      <c r="AE93">
        <f t="shared" si="100"/>
        <v>0</v>
      </c>
      <c r="AF93">
        <f t="shared" si="101"/>
        <v>0</v>
      </c>
      <c r="AG93">
        <f t="shared" si="120"/>
        <v>0</v>
      </c>
      <c r="AH93">
        <f t="shared" si="102"/>
        <v>0</v>
      </c>
      <c r="AI93">
        <f t="shared" si="103"/>
        <v>0</v>
      </c>
      <c r="AJ93">
        <f t="shared" si="121"/>
        <v>0</v>
      </c>
      <c r="AK93">
        <v>59.99</v>
      </c>
      <c r="AL93">
        <v>59.99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1</v>
      </c>
      <c r="BJ93" t="s">
        <v>74</v>
      </c>
      <c r="BM93">
        <v>500001</v>
      </c>
      <c r="BN93">
        <v>0</v>
      </c>
      <c r="BO93" t="s">
        <v>6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22"/>
        <v>238383.1</v>
      </c>
      <c r="CQ93">
        <f t="shared" si="96"/>
        <v>595.10080000000005</v>
      </c>
      <c r="CR93">
        <f t="shared" si="97"/>
        <v>0</v>
      </c>
      <c r="CS93">
        <f t="shared" si="123"/>
        <v>0</v>
      </c>
      <c r="CT93">
        <f t="shared" si="124"/>
        <v>0</v>
      </c>
      <c r="CU93">
        <f t="shared" si="125"/>
        <v>0</v>
      </c>
      <c r="CV93">
        <f t="shared" si="126"/>
        <v>0</v>
      </c>
      <c r="CW93">
        <f t="shared" si="127"/>
        <v>0</v>
      </c>
      <c r="CX93">
        <f t="shared" si="128"/>
        <v>0</v>
      </c>
      <c r="CY93">
        <f t="shared" si="129"/>
        <v>0</v>
      </c>
      <c r="CZ93">
        <f t="shared" si="130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1007</v>
      </c>
      <c r="DV93" t="s">
        <v>73</v>
      </c>
      <c r="DW93" t="s">
        <v>73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66696658</v>
      </c>
      <c r="EF93">
        <v>8</v>
      </c>
      <c r="EG93" t="s">
        <v>75</v>
      </c>
      <c r="EH93">
        <v>0</v>
      </c>
      <c r="EI93" t="s">
        <v>6</v>
      </c>
      <c r="EJ93">
        <v>1</v>
      </c>
      <c r="EK93">
        <v>500001</v>
      </c>
      <c r="EL93" t="s">
        <v>76</v>
      </c>
      <c r="EM93" t="s">
        <v>77</v>
      </c>
      <c r="EO93" t="s">
        <v>6</v>
      </c>
      <c r="EQ93">
        <v>0</v>
      </c>
      <c r="ER93">
        <v>59.99</v>
      </c>
      <c r="ES93">
        <v>59.99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6</v>
      </c>
      <c r="GD93">
        <v>1</v>
      </c>
      <c r="GF93">
        <v>458429195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04"/>
        <v>0</v>
      </c>
      <c r="GM93">
        <f t="shared" si="131"/>
        <v>238383.1</v>
      </c>
      <c r="GN93">
        <f t="shared" si="105"/>
        <v>238383.1</v>
      </c>
      <c r="GO93">
        <f t="shared" si="106"/>
        <v>0</v>
      </c>
      <c r="GP93">
        <f t="shared" si="107"/>
        <v>0</v>
      </c>
      <c r="GR93">
        <v>0</v>
      </c>
      <c r="GS93">
        <v>3</v>
      </c>
      <c r="GT93">
        <v>0</v>
      </c>
      <c r="GU93" t="s">
        <v>6</v>
      </c>
      <c r="GV93">
        <f t="shared" si="132"/>
        <v>0</v>
      </c>
      <c r="GW93">
        <v>1</v>
      </c>
      <c r="GX93">
        <f t="shared" si="133"/>
        <v>0</v>
      </c>
      <c r="HA93">
        <v>0</v>
      </c>
      <c r="HB93">
        <v>0</v>
      </c>
      <c r="HC93">
        <f t="shared" si="134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HS93">
        <v>0</v>
      </c>
      <c r="IK93">
        <v>0</v>
      </c>
    </row>
    <row r="94" spans="1:247" x14ac:dyDescent="0.2">
      <c r="A94">
        <v>17</v>
      </c>
      <c r="B94">
        <v>1</v>
      </c>
      <c r="C94">
        <f>ROW(SmtRes!A203)</f>
        <v>203</v>
      </c>
      <c r="D94">
        <f>ROW(EtalonRes!A203)</f>
        <v>203</v>
      </c>
      <c r="E94" t="s">
        <v>326</v>
      </c>
      <c r="F94" t="s">
        <v>318</v>
      </c>
      <c r="G94" t="s">
        <v>319</v>
      </c>
      <c r="H94" t="s">
        <v>49</v>
      </c>
      <c r="I94">
        <f>ROUND(I92*10,7)</f>
        <v>3.6415999999999999</v>
      </c>
      <c r="J94">
        <v>0</v>
      </c>
      <c r="K94">
        <f>ROUND(I92*10,7)</f>
        <v>3.6415999999999999</v>
      </c>
      <c r="O94">
        <f t="shared" si="108"/>
        <v>31285.74</v>
      </c>
      <c r="P94">
        <f t="shared" si="109"/>
        <v>0</v>
      </c>
      <c r="Q94">
        <f t="shared" si="110"/>
        <v>13829.48</v>
      </c>
      <c r="R94">
        <f t="shared" si="111"/>
        <v>4305.2700000000004</v>
      </c>
      <c r="S94">
        <f t="shared" si="112"/>
        <v>17456.259999999998</v>
      </c>
      <c r="T94">
        <f t="shared" si="113"/>
        <v>0</v>
      </c>
      <c r="U94">
        <f t="shared" si="114"/>
        <v>45.629247999999997</v>
      </c>
      <c r="V94">
        <f t="shared" si="115"/>
        <v>9.5409919999999993</v>
      </c>
      <c r="W94">
        <f t="shared" si="116"/>
        <v>0</v>
      </c>
      <c r="X94">
        <f t="shared" si="117"/>
        <v>20020.61</v>
      </c>
      <c r="Y94">
        <f t="shared" si="118"/>
        <v>10010.299999999999</v>
      </c>
      <c r="AA94">
        <v>92790131</v>
      </c>
      <c r="AB94">
        <f t="shared" si="119"/>
        <v>348.46</v>
      </c>
      <c r="AC94">
        <f t="shared" si="98"/>
        <v>0</v>
      </c>
      <c r="AD94">
        <f t="shared" si="99"/>
        <v>241.58</v>
      </c>
      <c r="AE94">
        <f t="shared" si="100"/>
        <v>26.36</v>
      </c>
      <c r="AF94">
        <f t="shared" si="101"/>
        <v>106.88</v>
      </c>
      <c r="AG94">
        <f t="shared" si="120"/>
        <v>0</v>
      </c>
      <c r="AH94">
        <f t="shared" si="102"/>
        <v>12.53</v>
      </c>
      <c r="AI94">
        <f t="shared" si="103"/>
        <v>2.62</v>
      </c>
      <c r="AJ94">
        <f t="shared" si="121"/>
        <v>0</v>
      </c>
      <c r="AK94">
        <v>348.46</v>
      </c>
      <c r="AL94">
        <v>0</v>
      </c>
      <c r="AM94">
        <v>241.58</v>
      </c>
      <c r="AN94">
        <v>26.36</v>
      </c>
      <c r="AO94">
        <v>106.88</v>
      </c>
      <c r="AP94">
        <v>0</v>
      </c>
      <c r="AQ94">
        <v>12.53</v>
      </c>
      <c r="AR94">
        <v>2.62</v>
      </c>
      <c r="AS94">
        <v>0</v>
      </c>
      <c r="AT94">
        <v>92</v>
      </c>
      <c r="AU94">
        <v>46</v>
      </c>
      <c r="AV94">
        <v>1</v>
      </c>
      <c r="AW94">
        <v>1</v>
      </c>
      <c r="AZ94">
        <v>1</v>
      </c>
      <c r="BA94">
        <v>44.85</v>
      </c>
      <c r="BB94">
        <v>15.72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0</v>
      </c>
      <c r="BI94">
        <v>1</v>
      </c>
      <c r="BJ94" t="s">
        <v>320</v>
      </c>
      <c r="BM94">
        <v>1001</v>
      </c>
      <c r="BN94">
        <v>0</v>
      </c>
      <c r="BO94" t="s">
        <v>6</v>
      </c>
      <c r="BP94">
        <v>0</v>
      </c>
      <c r="BQ94">
        <v>2</v>
      </c>
      <c r="BR94">
        <v>0</v>
      </c>
      <c r="BS94">
        <v>44.85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92</v>
      </c>
      <c r="CA94">
        <v>46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22"/>
        <v>31285.739999999998</v>
      </c>
      <c r="CQ94">
        <f t="shared" si="96"/>
        <v>0</v>
      </c>
      <c r="CR94">
        <f t="shared" si="97"/>
        <v>3797.6376000000005</v>
      </c>
      <c r="CS94">
        <f t="shared" si="123"/>
        <v>1182.2460000000001</v>
      </c>
      <c r="CT94">
        <f t="shared" si="124"/>
        <v>4793.5680000000002</v>
      </c>
      <c r="CU94">
        <f t="shared" si="125"/>
        <v>0</v>
      </c>
      <c r="CV94">
        <f t="shared" si="126"/>
        <v>12.53</v>
      </c>
      <c r="CW94">
        <f t="shared" si="127"/>
        <v>2.62</v>
      </c>
      <c r="CX94">
        <f t="shared" si="128"/>
        <v>0</v>
      </c>
      <c r="CY94">
        <f t="shared" si="129"/>
        <v>20020.607599999999</v>
      </c>
      <c r="CZ94">
        <f t="shared" si="130"/>
        <v>10010.3038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1007</v>
      </c>
      <c r="DV94" t="s">
        <v>49</v>
      </c>
      <c r="DW94" t="s">
        <v>49</v>
      </c>
      <c r="DX94">
        <v>100</v>
      </c>
      <c r="DZ94" t="s">
        <v>6</v>
      </c>
      <c r="EA94" t="s">
        <v>6</v>
      </c>
      <c r="EB94" t="s">
        <v>6</v>
      </c>
      <c r="EC94" t="s">
        <v>6</v>
      </c>
      <c r="EE94">
        <v>66696263</v>
      </c>
      <c r="EF94">
        <v>2</v>
      </c>
      <c r="EG94" t="s">
        <v>23</v>
      </c>
      <c r="EH94">
        <v>1</v>
      </c>
      <c r="EI94" t="s">
        <v>24</v>
      </c>
      <c r="EJ94">
        <v>1</v>
      </c>
      <c r="EK94">
        <v>1001</v>
      </c>
      <c r="EL94" t="s">
        <v>25</v>
      </c>
      <c r="EM94" t="s">
        <v>26</v>
      </c>
      <c r="EO94" t="s">
        <v>6</v>
      </c>
      <c r="EQ94">
        <v>131072</v>
      </c>
      <c r="ER94">
        <v>348.46</v>
      </c>
      <c r="ES94">
        <v>0</v>
      </c>
      <c r="ET94">
        <v>241.58</v>
      </c>
      <c r="EU94">
        <v>26.36</v>
      </c>
      <c r="EV94">
        <v>106.88</v>
      </c>
      <c r="EW94">
        <v>12.53</v>
      </c>
      <c r="EX94">
        <v>2.62</v>
      </c>
      <c r="EY94">
        <v>0</v>
      </c>
      <c r="FQ94">
        <v>0</v>
      </c>
      <c r="FR94">
        <v>0</v>
      </c>
      <c r="FS94">
        <v>0</v>
      </c>
      <c r="FX94">
        <v>92</v>
      </c>
      <c r="FY94">
        <v>46</v>
      </c>
      <c r="GA94" t="s">
        <v>6</v>
      </c>
      <c r="GD94">
        <v>1</v>
      </c>
      <c r="GF94">
        <v>-480167143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04"/>
        <v>0</v>
      </c>
      <c r="GM94">
        <f t="shared" si="131"/>
        <v>61316.65</v>
      </c>
      <c r="GN94">
        <f t="shared" si="105"/>
        <v>61316.65</v>
      </c>
      <c r="GO94">
        <f t="shared" si="106"/>
        <v>0</v>
      </c>
      <c r="GP94">
        <f t="shared" si="107"/>
        <v>0</v>
      </c>
      <c r="GR94">
        <v>0</v>
      </c>
      <c r="GS94">
        <v>3</v>
      </c>
      <c r="GT94">
        <v>0</v>
      </c>
      <c r="GU94" t="s">
        <v>6</v>
      </c>
      <c r="GV94">
        <f t="shared" si="132"/>
        <v>0</v>
      </c>
      <c r="GW94">
        <v>1</v>
      </c>
      <c r="GX94">
        <f t="shared" si="133"/>
        <v>0</v>
      </c>
      <c r="HA94">
        <v>0</v>
      </c>
      <c r="HB94">
        <v>0</v>
      </c>
      <c r="HC94">
        <f t="shared" si="134"/>
        <v>0</v>
      </c>
      <c r="HE94" t="s">
        <v>6</v>
      </c>
      <c r="HF94" t="s">
        <v>6</v>
      </c>
      <c r="HM94" t="s">
        <v>6</v>
      </c>
      <c r="HN94" t="s">
        <v>27</v>
      </c>
      <c r="HO94" t="s">
        <v>28</v>
      </c>
      <c r="HP94" t="s">
        <v>25</v>
      </c>
      <c r="HQ94" t="s">
        <v>25</v>
      </c>
      <c r="HS94">
        <v>0</v>
      </c>
      <c r="IK94">
        <v>0</v>
      </c>
      <c r="IL94" t="s">
        <v>772</v>
      </c>
      <c r="IM94">
        <v>3.6415999999999999</v>
      </c>
    </row>
    <row r="95" spans="1:247" x14ac:dyDescent="0.2">
      <c r="A95">
        <v>17</v>
      </c>
      <c r="B95">
        <v>1</v>
      </c>
      <c r="C95">
        <f>ROW(SmtRes!A222)</f>
        <v>222</v>
      </c>
      <c r="D95">
        <f>ROW(EtalonRes!A223)</f>
        <v>223</v>
      </c>
      <c r="E95" t="s">
        <v>327</v>
      </c>
      <c r="F95" t="s">
        <v>328</v>
      </c>
      <c r="G95" t="s">
        <v>329</v>
      </c>
      <c r="H95" t="s">
        <v>330</v>
      </c>
      <c r="I95">
        <f>ROUND(9.2/1000,7)</f>
        <v>9.1999999999999998E-3</v>
      </c>
      <c r="J95">
        <v>0</v>
      </c>
      <c r="K95">
        <f>ROUND(9.2/1000,7)</f>
        <v>9.1999999999999998E-3</v>
      </c>
      <c r="O95">
        <f t="shared" si="108"/>
        <v>2136.84</v>
      </c>
      <c r="P95">
        <f t="shared" si="109"/>
        <v>552.16</v>
      </c>
      <c r="Q95">
        <f t="shared" si="110"/>
        <v>530.47</v>
      </c>
      <c r="R95">
        <f t="shared" si="111"/>
        <v>229.91</v>
      </c>
      <c r="S95">
        <f t="shared" si="112"/>
        <v>1054.21</v>
      </c>
      <c r="T95">
        <f t="shared" si="113"/>
        <v>0</v>
      </c>
      <c r="U95">
        <f t="shared" si="114"/>
        <v>2.7784</v>
      </c>
      <c r="V95">
        <f t="shared" si="115"/>
        <v>0.443716</v>
      </c>
      <c r="W95">
        <f t="shared" si="116"/>
        <v>0</v>
      </c>
      <c r="X95">
        <f t="shared" si="117"/>
        <v>1887.66</v>
      </c>
      <c r="Y95">
        <f t="shared" si="118"/>
        <v>1720.72</v>
      </c>
      <c r="AA95">
        <v>92790131</v>
      </c>
      <c r="AB95">
        <f t="shared" si="119"/>
        <v>12272.97</v>
      </c>
      <c r="AC95">
        <f t="shared" si="98"/>
        <v>6050.14</v>
      </c>
      <c r="AD95">
        <f t="shared" si="99"/>
        <v>3667.91</v>
      </c>
      <c r="AE95">
        <f t="shared" si="100"/>
        <v>557.20000000000005</v>
      </c>
      <c r="AF95">
        <f t="shared" si="101"/>
        <v>2554.92</v>
      </c>
      <c r="AG95">
        <f t="shared" si="120"/>
        <v>0</v>
      </c>
      <c r="AH95">
        <f t="shared" si="102"/>
        <v>302</v>
      </c>
      <c r="AI95">
        <f t="shared" si="103"/>
        <v>48.23</v>
      </c>
      <c r="AJ95">
        <f t="shared" si="121"/>
        <v>0</v>
      </c>
      <c r="AK95">
        <v>12272.97</v>
      </c>
      <c r="AL95">
        <v>6050.14</v>
      </c>
      <c r="AM95">
        <v>3667.91</v>
      </c>
      <c r="AN95">
        <v>557.20000000000005</v>
      </c>
      <c r="AO95">
        <v>2554.92</v>
      </c>
      <c r="AP95">
        <v>0</v>
      </c>
      <c r="AQ95">
        <v>302</v>
      </c>
      <c r="AR95">
        <v>48.23</v>
      </c>
      <c r="AS95">
        <v>0</v>
      </c>
      <c r="AT95">
        <v>147</v>
      </c>
      <c r="AU95">
        <v>134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1</v>
      </c>
      <c r="BJ95" t="s">
        <v>331</v>
      </c>
      <c r="BM95">
        <v>27001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147</v>
      </c>
      <c r="CA95">
        <v>134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22"/>
        <v>2136.84</v>
      </c>
      <c r="CQ95">
        <f t="shared" si="96"/>
        <v>60017.388800000001</v>
      </c>
      <c r="CR95">
        <f t="shared" si="97"/>
        <v>57659.5452</v>
      </c>
      <c r="CS95">
        <f t="shared" si="123"/>
        <v>24990.420000000002</v>
      </c>
      <c r="CT95">
        <f t="shared" si="124"/>
        <v>114588.16200000001</v>
      </c>
      <c r="CU95">
        <f t="shared" si="125"/>
        <v>0</v>
      </c>
      <c r="CV95">
        <f t="shared" si="126"/>
        <v>302</v>
      </c>
      <c r="CW95">
        <f t="shared" si="127"/>
        <v>48.23</v>
      </c>
      <c r="CX95">
        <f t="shared" si="128"/>
        <v>0</v>
      </c>
      <c r="CY95">
        <f t="shared" si="129"/>
        <v>1887.6564000000001</v>
      </c>
      <c r="CZ95">
        <f t="shared" si="130"/>
        <v>1720.7208000000001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330</v>
      </c>
      <c r="DW95" t="s">
        <v>330</v>
      </c>
      <c r="DX95">
        <v>1000</v>
      </c>
      <c r="DZ95" t="s">
        <v>6</v>
      </c>
      <c r="EA95" t="s">
        <v>6</v>
      </c>
      <c r="EB95" t="s">
        <v>6</v>
      </c>
      <c r="EC95" t="s">
        <v>6</v>
      </c>
      <c r="EE95">
        <v>66696447</v>
      </c>
      <c r="EF95">
        <v>2</v>
      </c>
      <c r="EG95" t="s">
        <v>23</v>
      </c>
      <c r="EH95">
        <v>21</v>
      </c>
      <c r="EI95" t="s">
        <v>332</v>
      </c>
      <c r="EJ95">
        <v>1</v>
      </c>
      <c r="EK95">
        <v>27001</v>
      </c>
      <c r="EL95" t="s">
        <v>332</v>
      </c>
      <c r="EM95" t="s">
        <v>333</v>
      </c>
      <c r="EO95" t="s">
        <v>6</v>
      </c>
      <c r="EQ95">
        <v>131072</v>
      </c>
      <c r="ER95">
        <v>12272.97</v>
      </c>
      <c r="ES95">
        <v>6050.14</v>
      </c>
      <c r="ET95">
        <v>3667.91</v>
      </c>
      <c r="EU95">
        <v>557.20000000000005</v>
      </c>
      <c r="EV95">
        <v>2554.92</v>
      </c>
      <c r="EW95">
        <v>302</v>
      </c>
      <c r="EX95">
        <v>48.23</v>
      </c>
      <c r="EY95">
        <v>0</v>
      </c>
      <c r="FQ95">
        <v>0</v>
      </c>
      <c r="FR95">
        <v>0</v>
      </c>
      <c r="FS95">
        <v>0</v>
      </c>
      <c r="FX95">
        <v>147</v>
      </c>
      <c r="FY95">
        <v>134</v>
      </c>
      <c r="GA95" t="s">
        <v>6</v>
      </c>
      <c r="GD95">
        <v>1</v>
      </c>
      <c r="GF95">
        <v>-1119189704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04"/>
        <v>0</v>
      </c>
      <c r="GM95">
        <f t="shared" si="131"/>
        <v>5745.22</v>
      </c>
      <c r="GN95">
        <f t="shared" si="105"/>
        <v>5745.22</v>
      </c>
      <c r="GO95">
        <f t="shared" si="106"/>
        <v>0</v>
      </c>
      <c r="GP95">
        <f t="shared" si="107"/>
        <v>0</v>
      </c>
      <c r="GR95">
        <v>0</v>
      </c>
      <c r="GS95">
        <v>3</v>
      </c>
      <c r="GT95">
        <v>0</v>
      </c>
      <c r="GU95" t="s">
        <v>6</v>
      </c>
      <c r="GV95">
        <f t="shared" si="132"/>
        <v>0</v>
      </c>
      <c r="GW95">
        <v>1</v>
      </c>
      <c r="GX95">
        <f t="shared" si="133"/>
        <v>0</v>
      </c>
      <c r="HA95">
        <v>0</v>
      </c>
      <c r="HB95">
        <v>0</v>
      </c>
      <c r="HC95">
        <f t="shared" si="134"/>
        <v>0</v>
      </c>
      <c r="HE95" t="s">
        <v>6</v>
      </c>
      <c r="HF95" t="s">
        <v>6</v>
      </c>
      <c r="HM95" t="s">
        <v>6</v>
      </c>
      <c r="HN95" t="s">
        <v>334</v>
      </c>
      <c r="HO95" t="s">
        <v>335</v>
      </c>
      <c r="HP95" t="s">
        <v>332</v>
      </c>
      <c r="HQ95" t="s">
        <v>332</v>
      </c>
      <c r="HS95">
        <v>0</v>
      </c>
      <c r="IK95">
        <v>0</v>
      </c>
      <c r="IL95" t="s">
        <v>773</v>
      </c>
      <c r="IM95">
        <v>9.1999999999999998E-3</v>
      </c>
    </row>
    <row r="96" spans="1:247" x14ac:dyDescent="0.2">
      <c r="A96">
        <v>18</v>
      </c>
      <c r="B96">
        <v>1</v>
      </c>
      <c r="C96">
        <v>217</v>
      </c>
      <c r="E96" t="s">
        <v>336</v>
      </c>
      <c r="F96" t="s">
        <v>337</v>
      </c>
      <c r="G96" t="s">
        <v>338</v>
      </c>
      <c r="H96" t="str">
        <f>'1.Ведомость'!C123</f>
        <v>м3</v>
      </c>
      <c r="I96">
        <f>I95*J96</f>
        <v>1.8768</v>
      </c>
      <c r="J96">
        <v>204</v>
      </c>
      <c r="K96">
        <v>204</v>
      </c>
      <c r="O96">
        <f t="shared" si="108"/>
        <v>11775.05</v>
      </c>
      <c r="P96">
        <f t="shared" si="109"/>
        <v>11775.05</v>
      </c>
      <c r="Q96">
        <f t="shared" si="110"/>
        <v>0</v>
      </c>
      <c r="R96">
        <f t="shared" si="111"/>
        <v>0</v>
      </c>
      <c r="S96">
        <f t="shared" si="112"/>
        <v>0</v>
      </c>
      <c r="T96">
        <f t="shared" si="113"/>
        <v>0</v>
      </c>
      <c r="U96">
        <f t="shared" si="114"/>
        <v>0</v>
      </c>
      <c r="V96">
        <f t="shared" si="115"/>
        <v>0</v>
      </c>
      <c r="W96">
        <f t="shared" si="116"/>
        <v>0</v>
      </c>
      <c r="X96">
        <f t="shared" si="117"/>
        <v>0</v>
      </c>
      <c r="Y96">
        <f t="shared" si="118"/>
        <v>0</v>
      </c>
      <c r="AA96">
        <v>92790131</v>
      </c>
      <c r="AB96">
        <f t="shared" si="119"/>
        <v>632.46</v>
      </c>
      <c r="AC96">
        <f t="shared" si="98"/>
        <v>632.46</v>
      </c>
      <c r="AD96">
        <f t="shared" si="99"/>
        <v>0</v>
      </c>
      <c r="AE96">
        <f t="shared" si="100"/>
        <v>0</v>
      </c>
      <c r="AF96">
        <f t="shared" si="101"/>
        <v>0</v>
      </c>
      <c r="AG96">
        <f t="shared" si="120"/>
        <v>0</v>
      </c>
      <c r="AH96">
        <f t="shared" si="102"/>
        <v>0</v>
      </c>
      <c r="AI96">
        <f t="shared" si="103"/>
        <v>0</v>
      </c>
      <c r="AJ96">
        <f t="shared" si="121"/>
        <v>0</v>
      </c>
      <c r="AK96">
        <v>632.46</v>
      </c>
      <c r="AL96">
        <v>632.46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339</v>
      </c>
      <c r="BM96">
        <v>500001</v>
      </c>
      <c r="BN96">
        <v>0</v>
      </c>
      <c r="BO96" t="s">
        <v>6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22"/>
        <v>11775.05</v>
      </c>
      <c r="CQ96">
        <f t="shared" si="96"/>
        <v>6274.0032000000001</v>
      </c>
      <c r="CR96">
        <f t="shared" si="97"/>
        <v>0</v>
      </c>
      <c r="CS96">
        <f t="shared" si="123"/>
        <v>0</v>
      </c>
      <c r="CT96">
        <f t="shared" si="124"/>
        <v>0</v>
      </c>
      <c r="CU96">
        <f t="shared" si="125"/>
        <v>0</v>
      </c>
      <c r="CV96">
        <f t="shared" si="126"/>
        <v>0</v>
      </c>
      <c r="CW96">
        <f t="shared" si="127"/>
        <v>0</v>
      </c>
      <c r="CX96">
        <f t="shared" si="128"/>
        <v>0</v>
      </c>
      <c r="CY96">
        <f t="shared" si="129"/>
        <v>0</v>
      </c>
      <c r="CZ96">
        <f t="shared" si="130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73</v>
      </c>
      <c r="DW96" t="s">
        <v>73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66696658</v>
      </c>
      <c r="EF96">
        <v>8</v>
      </c>
      <c r="EG96" t="s">
        <v>75</v>
      </c>
      <c r="EH96">
        <v>0</v>
      </c>
      <c r="EI96" t="s">
        <v>6</v>
      </c>
      <c r="EJ96">
        <v>1</v>
      </c>
      <c r="EK96">
        <v>500001</v>
      </c>
      <c r="EL96" t="s">
        <v>76</v>
      </c>
      <c r="EM96" t="s">
        <v>77</v>
      </c>
      <c r="EO96" t="s">
        <v>6</v>
      </c>
      <c r="EQ96">
        <v>0</v>
      </c>
      <c r="ER96">
        <v>632.46</v>
      </c>
      <c r="ES96">
        <v>632.46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6</v>
      </c>
      <c r="GD96">
        <v>1</v>
      </c>
      <c r="GF96">
        <v>2037617379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04"/>
        <v>0</v>
      </c>
      <c r="GM96">
        <f t="shared" si="131"/>
        <v>11775.05</v>
      </c>
      <c r="GN96">
        <f t="shared" si="105"/>
        <v>11775.05</v>
      </c>
      <c r="GO96">
        <f t="shared" si="106"/>
        <v>0</v>
      </c>
      <c r="GP96">
        <f t="shared" si="107"/>
        <v>0</v>
      </c>
      <c r="GR96">
        <v>0</v>
      </c>
      <c r="GS96">
        <v>3</v>
      </c>
      <c r="GT96">
        <v>0</v>
      </c>
      <c r="GU96" t="s">
        <v>6</v>
      </c>
      <c r="GV96">
        <f t="shared" si="132"/>
        <v>0</v>
      </c>
      <c r="GW96">
        <v>1</v>
      </c>
      <c r="GX96">
        <f t="shared" si="133"/>
        <v>0</v>
      </c>
      <c r="HA96">
        <v>0</v>
      </c>
      <c r="HB96">
        <v>0</v>
      </c>
      <c r="HC96">
        <f t="shared" si="134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HS96">
        <v>0</v>
      </c>
      <c r="IK96">
        <v>0</v>
      </c>
    </row>
    <row r="97" spans="1:247" x14ac:dyDescent="0.2">
      <c r="A97">
        <v>17</v>
      </c>
      <c r="B97">
        <v>1</v>
      </c>
      <c r="C97">
        <f>ROW(SmtRes!A231)</f>
        <v>231</v>
      </c>
      <c r="D97">
        <f>ROW(EtalonRes!A233)</f>
        <v>233</v>
      </c>
      <c r="E97" t="s">
        <v>340</v>
      </c>
      <c r="F97" t="s">
        <v>341</v>
      </c>
      <c r="G97" t="s">
        <v>342</v>
      </c>
      <c r="H97" t="s">
        <v>330</v>
      </c>
      <c r="I97">
        <f>ROUND(-I95,7)</f>
        <v>-9.1999999999999998E-3</v>
      </c>
      <c r="J97">
        <v>0</v>
      </c>
      <c r="K97">
        <f>ROUND(-I95,7)</f>
        <v>-9.1999999999999998E-3</v>
      </c>
      <c r="O97">
        <f t="shared" si="108"/>
        <v>-143.46</v>
      </c>
      <c r="P97">
        <f t="shared" si="109"/>
        <v>-20.53</v>
      </c>
      <c r="Q97">
        <f t="shared" si="110"/>
        <v>-30.42</v>
      </c>
      <c r="R97">
        <f t="shared" si="111"/>
        <v>-32.76</v>
      </c>
      <c r="S97">
        <f t="shared" si="112"/>
        <v>-92.51</v>
      </c>
      <c r="T97">
        <f t="shared" si="113"/>
        <v>0</v>
      </c>
      <c r="U97">
        <f t="shared" si="114"/>
        <v>-0.24379999999999999</v>
      </c>
      <c r="V97">
        <f t="shared" si="115"/>
        <v>-6.2560000000000004E-2</v>
      </c>
      <c r="W97">
        <f t="shared" si="116"/>
        <v>0</v>
      </c>
      <c r="X97">
        <f t="shared" si="117"/>
        <v>-184.15</v>
      </c>
      <c r="Y97">
        <f t="shared" si="118"/>
        <v>-167.86</v>
      </c>
      <c r="AA97">
        <v>92790131</v>
      </c>
      <c r="AB97">
        <f t="shared" si="119"/>
        <v>659.55</v>
      </c>
      <c r="AC97">
        <f>ROUND(((ES97*ROUND(5,7))),2)</f>
        <v>225</v>
      </c>
      <c r="AD97">
        <f>ROUND(((((ET97*ROUND(5,7)))-((EU97*ROUND(5,7))))+AE97),2)</f>
        <v>210.35</v>
      </c>
      <c r="AE97">
        <f>ROUND(((EU97*ROUND(5,7))),2)</f>
        <v>79.400000000000006</v>
      </c>
      <c r="AF97">
        <f>ROUND(((EV97*ROUND(5,7))),2)</f>
        <v>224.2</v>
      </c>
      <c r="AG97">
        <f t="shared" si="120"/>
        <v>0</v>
      </c>
      <c r="AH97">
        <f>((EW97*ROUND(5,7)))</f>
        <v>26.5</v>
      </c>
      <c r="AI97">
        <f>((EX97*ROUND(5,7)))</f>
        <v>6.8000000000000007</v>
      </c>
      <c r="AJ97">
        <f t="shared" si="121"/>
        <v>0</v>
      </c>
      <c r="AK97">
        <v>131.91</v>
      </c>
      <c r="AL97">
        <v>45</v>
      </c>
      <c r="AM97">
        <v>42.07</v>
      </c>
      <c r="AN97">
        <v>15.88</v>
      </c>
      <c r="AO97">
        <v>44.84</v>
      </c>
      <c r="AP97">
        <v>0</v>
      </c>
      <c r="AQ97">
        <v>5.3</v>
      </c>
      <c r="AR97">
        <v>1.36</v>
      </c>
      <c r="AS97">
        <v>0</v>
      </c>
      <c r="AT97">
        <v>147</v>
      </c>
      <c r="AU97">
        <v>134</v>
      </c>
      <c r="AV97">
        <v>1</v>
      </c>
      <c r="AW97">
        <v>1</v>
      </c>
      <c r="AZ97">
        <v>1</v>
      </c>
      <c r="BA97">
        <v>44.85</v>
      </c>
      <c r="BB97">
        <v>15.72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0</v>
      </c>
      <c r="BI97">
        <v>1</v>
      </c>
      <c r="BJ97" t="s">
        <v>343</v>
      </c>
      <c r="BM97">
        <v>27001</v>
      </c>
      <c r="BN97">
        <v>0</v>
      </c>
      <c r="BO97" t="s">
        <v>6</v>
      </c>
      <c r="BP97">
        <v>0</v>
      </c>
      <c r="BQ97">
        <v>2</v>
      </c>
      <c r="BR97">
        <v>0</v>
      </c>
      <c r="BS97">
        <v>44.85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147</v>
      </c>
      <c r="CA97">
        <v>134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22"/>
        <v>-143.46</v>
      </c>
      <c r="CQ97">
        <f t="shared" si="96"/>
        <v>2232</v>
      </c>
      <c r="CR97">
        <f t="shared" si="97"/>
        <v>3306.7020000000002</v>
      </c>
      <c r="CS97">
        <f t="shared" si="123"/>
        <v>3561.09</v>
      </c>
      <c r="CT97">
        <f t="shared" si="124"/>
        <v>10055.369999999999</v>
      </c>
      <c r="CU97">
        <f t="shared" si="125"/>
        <v>0</v>
      </c>
      <c r="CV97">
        <f t="shared" si="126"/>
        <v>26.5</v>
      </c>
      <c r="CW97">
        <f t="shared" si="127"/>
        <v>6.8000000000000007</v>
      </c>
      <c r="CX97">
        <f t="shared" si="128"/>
        <v>0</v>
      </c>
      <c r="CY97">
        <f t="shared" si="129"/>
        <v>-184.14690000000002</v>
      </c>
      <c r="CZ97">
        <f t="shared" si="130"/>
        <v>-167.86180000000002</v>
      </c>
      <c r="DC97" t="s">
        <v>6</v>
      </c>
      <c r="DD97" t="s">
        <v>344</v>
      </c>
      <c r="DE97" t="s">
        <v>344</v>
      </c>
      <c r="DF97" t="s">
        <v>344</v>
      </c>
      <c r="DG97" t="s">
        <v>344</v>
      </c>
      <c r="DH97" t="s">
        <v>6</v>
      </c>
      <c r="DI97" t="s">
        <v>344</v>
      </c>
      <c r="DJ97" t="s">
        <v>344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330</v>
      </c>
      <c r="DW97" t="s">
        <v>330</v>
      </c>
      <c r="DX97">
        <v>1000</v>
      </c>
      <c r="DZ97" t="s">
        <v>6</v>
      </c>
      <c r="EA97" t="s">
        <v>6</v>
      </c>
      <c r="EB97" t="s">
        <v>6</v>
      </c>
      <c r="EC97" t="s">
        <v>6</v>
      </c>
      <c r="EE97">
        <v>66696447</v>
      </c>
      <c r="EF97">
        <v>2</v>
      </c>
      <c r="EG97" t="s">
        <v>23</v>
      </c>
      <c r="EH97">
        <v>21</v>
      </c>
      <c r="EI97" t="s">
        <v>332</v>
      </c>
      <c r="EJ97">
        <v>1</v>
      </c>
      <c r="EK97">
        <v>27001</v>
      </c>
      <c r="EL97" t="s">
        <v>332</v>
      </c>
      <c r="EM97" t="s">
        <v>333</v>
      </c>
      <c r="EO97" t="s">
        <v>6</v>
      </c>
      <c r="EQ97">
        <v>131072</v>
      </c>
      <c r="ER97">
        <v>131.91</v>
      </c>
      <c r="ES97">
        <v>45</v>
      </c>
      <c r="ET97">
        <v>42.07</v>
      </c>
      <c r="EU97">
        <v>15.88</v>
      </c>
      <c r="EV97">
        <v>44.84</v>
      </c>
      <c r="EW97">
        <v>5.3</v>
      </c>
      <c r="EX97">
        <v>1.36</v>
      </c>
      <c r="EY97">
        <v>0</v>
      </c>
      <c r="FQ97">
        <v>0</v>
      </c>
      <c r="FR97">
        <v>0</v>
      </c>
      <c r="FS97">
        <v>0</v>
      </c>
      <c r="FX97">
        <v>147</v>
      </c>
      <c r="FY97">
        <v>134</v>
      </c>
      <c r="GA97" t="s">
        <v>6</v>
      </c>
      <c r="GD97">
        <v>1</v>
      </c>
      <c r="GF97">
        <v>-334334502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04"/>
        <v>0</v>
      </c>
      <c r="GM97">
        <f t="shared" si="131"/>
        <v>-495.47</v>
      </c>
      <c r="GN97">
        <f t="shared" si="105"/>
        <v>-495.47</v>
      </c>
      <c r="GO97">
        <f t="shared" si="106"/>
        <v>0</v>
      </c>
      <c r="GP97">
        <f t="shared" si="107"/>
        <v>0</v>
      </c>
      <c r="GR97">
        <v>0</v>
      </c>
      <c r="GS97">
        <v>3</v>
      </c>
      <c r="GT97">
        <v>0</v>
      </c>
      <c r="GU97" t="s">
        <v>6</v>
      </c>
      <c r="GV97">
        <f t="shared" si="132"/>
        <v>0</v>
      </c>
      <c r="GW97">
        <v>1</v>
      </c>
      <c r="GX97">
        <f t="shared" si="133"/>
        <v>0</v>
      </c>
      <c r="HA97">
        <v>0</v>
      </c>
      <c r="HB97">
        <v>0</v>
      </c>
      <c r="HC97">
        <f t="shared" si="134"/>
        <v>0</v>
      </c>
      <c r="HE97" t="s">
        <v>6</v>
      </c>
      <c r="HF97" t="s">
        <v>6</v>
      </c>
      <c r="HM97" t="s">
        <v>6</v>
      </c>
      <c r="HN97" t="s">
        <v>334</v>
      </c>
      <c r="HO97" t="s">
        <v>335</v>
      </c>
      <c r="HP97" t="s">
        <v>332</v>
      </c>
      <c r="HQ97" t="s">
        <v>332</v>
      </c>
      <c r="HS97">
        <v>0</v>
      </c>
      <c r="IK97">
        <v>0</v>
      </c>
      <c r="IL97" t="s">
        <v>774</v>
      </c>
      <c r="IM97">
        <v>-9.1999999999999998E-3</v>
      </c>
    </row>
    <row r="98" spans="1:247" x14ac:dyDescent="0.2">
      <c r="A98">
        <v>18</v>
      </c>
      <c r="B98">
        <v>1</v>
      </c>
      <c r="C98">
        <v>229</v>
      </c>
      <c r="E98" t="s">
        <v>345</v>
      </c>
      <c r="F98" t="s">
        <v>337</v>
      </c>
      <c r="G98" t="s">
        <v>338</v>
      </c>
      <c r="H98" t="str">
        <f>'1.Ведомость'!C126</f>
        <v>м3</v>
      </c>
      <c r="I98">
        <f>I97*J98</f>
        <v>-0.46920000000000001</v>
      </c>
      <c r="J98">
        <v>51</v>
      </c>
      <c r="K98">
        <v>10.199999999999999</v>
      </c>
      <c r="O98">
        <f t="shared" si="108"/>
        <v>-2943.76</v>
      </c>
      <c r="P98">
        <f t="shared" si="109"/>
        <v>-2943.76</v>
      </c>
      <c r="Q98">
        <f t="shared" si="110"/>
        <v>0</v>
      </c>
      <c r="R98">
        <f t="shared" si="111"/>
        <v>0</v>
      </c>
      <c r="S98">
        <f t="shared" si="112"/>
        <v>0</v>
      </c>
      <c r="T98">
        <f t="shared" si="113"/>
        <v>0</v>
      </c>
      <c r="U98">
        <f t="shared" si="114"/>
        <v>0</v>
      </c>
      <c r="V98">
        <f t="shared" si="115"/>
        <v>0</v>
      </c>
      <c r="W98">
        <f t="shared" si="116"/>
        <v>0</v>
      </c>
      <c r="X98">
        <f t="shared" si="117"/>
        <v>0</v>
      </c>
      <c r="Y98">
        <f t="shared" si="118"/>
        <v>0</v>
      </c>
      <c r="AA98">
        <v>92790131</v>
      </c>
      <c r="AB98">
        <f t="shared" si="119"/>
        <v>632.46</v>
      </c>
      <c r="AC98">
        <f>ROUND((ES98),2)</f>
        <v>632.46</v>
      </c>
      <c r="AD98">
        <f>ROUND((((ET98)-(EU98))+AE98),2)</f>
        <v>0</v>
      </c>
      <c r="AE98">
        <f>ROUND((EU98),2)</f>
        <v>0</v>
      </c>
      <c r="AF98">
        <f>ROUND((EV98),2)</f>
        <v>0</v>
      </c>
      <c r="AG98">
        <f t="shared" si="120"/>
        <v>0</v>
      </c>
      <c r="AH98">
        <f>(EW98)</f>
        <v>0</v>
      </c>
      <c r="AI98">
        <f>(EX98)</f>
        <v>0</v>
      </c>
      <c r="AJ98">
        <f t="shared" si="121"/>
        <v>0</v>
      </c>
      <c r="AK98">
        <v>632.46</v>
      </c>
      <c r="AL98">
        <v>632.46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339</v>
      </c>
      <c r="BM98">
        <v>500001</v>
      </c>
      <c r="BN98">
        <v>0</v>
      </c>
      <c r="BO98" t="s">
        <v>6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22"/>
        <v>-2943.76</v>
      </c>
      <c r="CQ98">
        <f t="shared" si="96"/>
        <v>6274.0032000000001</v>
      </c>
      <c r="CR98">
        <f t="shared" si="97"/>
        <v>0</v>
      </c>
      <c r="CS98">
        <f t="shared" si="123"/>
        <v>0</v>
      </c>
      <c r="CT98">
        <f t="shared" si="124"/>
        <v>0</v>
      </c>
      <c r="CU98">
        <f t="shared" si="125"/>
        <v>0</v>
      </c>
      <c r="CV98">
        <f t="shared" si="126"/>
        <v>0</v>
      </c>
      <c r="CW98">
        <f t="shared" si="127"/>
        <v>0</v>
      </c>
      <c r="CX98">
        <f t="shared" si="128"/>
        <v>0</v>
      </c>
      <c r="CY98">
        <f t="shared" si="129"/>
        <v>0</v>
      </c>
      <c r="CZ98">
        <f t="shared" si="130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73</v>
      </c>
      <c r="DW98" t="s">
        <v>73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66696658</v>
      </c>
      <c r="EF98">
        <v>8</v>
      </c>
      <c r="EG98" t="s">
        <v>75</v>
      </c>
      <c r="EH98">
        <v>0</v>
      </c>
      <c r="EI98" t="s">
        <v>6</v>
      </c>
      <c r="EJ98">
        <v>1</v>
      </c>
      <c r="EK98">
        <v>500001</v>
      </c>
      <c r="EL98" t="s">
        <v>76</v>
      </c>
      <c r="EM98" t="s">
        <v>77</v>
      </c>
      <c r="EO98" t="s">
        <v>6</v>
      </c>
      <c r="EQ98">
        <v>0</v>
      </c>
      <c r="ER98">
        <v>632.46</v>
      </c>
      <c r="ES98">
        <v>632.46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6</v>
      </c>
      <c r="GD98">
        <v>1</v>
      </c>
      <c r="GF98">
        <v>2037617379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04"/>
        <v>0</v>
      </c>
      <c r="GM98">
        <f t="shared" si="131"/>
        <v>-2943.76</v>
      </c>
      <c r="GN98">
        <f t="shared" si="105"/>
        <v>-2943.76</v>
      </c>
      <c r="GO98">
        <f t="shared" si="106"/>
        <v>0</v>
      </c>
      <c r="GP98">
        <f t="shared" si="107"/>
        <v>0</v>
      </c>
      <c r="GR98">
        <v>0</v>
      </c>
      <c r="GS98">
        <v>3</v>
      </c>
      <c r="GT98">
        <v>0</v>
      </c>
      <c r="GU98" t="s">
        <v>6</v>
      </c>
      <c r="GV98">
        <f t="shared" si="132"/>
        <v>0</v>
      </c>
      <c r="GW98">
        <v>1</v>
      </c>
      <c r="GX98">
        <f t="shared" si="133"/>
        <v>0</v>
      </c>
      <c r="HA98">
        <v>0</v>
      </c>
      <c r="HB98">
        <v>0</v>
      </c>
      <c r="HC98">
        <f t="shared" si="134"/>
        <v>0</v>
      </c>
      <c r="HE98" t="s">
        <v>6</v>
      </c>
      <c r="HF98" t="s">
        <v>6</v>
      </c>
      <c r="HM98" t="s">
        <v>344</v>
      </c>
      <c r="HN98" t="s">
        <v>6</v>
      </c>
      <c r="HO98" t="s">
        <v>6</v>
      </c>
      <c r="HP98" t="s">
        <v>6</v>
      </c>
      <c r="HQ98" t="s">
        <v>6</v>
      </c>
      <c r="HS98">
        <v>0</v>
      </c>
      <c r="IK98">
        <v>0</v>
      </c>
    </row>
    <row r="99" spans="1:247" x14ac:dyDescent="0.2">
      <c r="A99">
        <v>19</v>
      </c>
      <c r="B99">
        <v>1</v>
      </c>
      <c r="F99" t="s">
        <v>6</v>
      </c>
      <c r="G99" t="s">
        <v>346</v>
      </c>
      <c r="H99" t="s">
        <v>6</v>
      </c>
      <c r="AA99">
        <v>1</v>
      </c>
      <c r="IK99">
        <v>0</v>
      </c>
    </row>
    <row r="101" spans="1:247" x14ac:dyDescent="0.2">
      <c r="A101" s="2">
        <v>51</v>
      </c>
      <c r="B101" s="2">
        <f>B20</f>
        <v>1</v>
      </c>
      <c r="C101" s="2">
        <f>A20</f>
        <v>3</v>
      </c>
      <c r="D101" s="2">
        <f>ROW(A20)</f>
        <v>20</v>
      </c>
      <c r="E101" s="2"/>
      <c r="F101" s="2" t="str">
        <f>IF(F20&lt;&gt;"",F20,"")</f>
        <v>6.3.5</v>
      </c>
      <c r="G101" s="2" t="str">
        <f>IF(G20&lt;&gt;"",G20,"")</f>
        <v>Наружные сети ливневой канализации К-2</v>
      </c>
      <c r="H101" s="2">
        <v>0</v>
      </c>
      <c r="I101" s="2"/>
      <c r="J101" s="2"/>
      <c r="K101" s="2"/>
      <c r="L101" s="2"/>
      <c r="M101" s="2"/>
      <c r="N101" s="2"/>
      <c r="O101" s="2">
        <f t="shared" ref="O101:T101" si="135">ROUND(AB101,2)</f>
        <v>1722335.64</v>
      </c>
      <c r="P101" s="2">
        <f t="shared" si="135"/>
        <v>1320168.33</v>
      </c>
      <c r="Q101" s="2">
        <f t="shared" si="135"/>
        <v>144322.03</v>
      </c>
      <c r="R101" s="2">
        <f t="shared" si="135"/>
        <v>47253.02</v>
      </c>
      <c r="S101" s="2">
        <f t="shared" si="135"/>
        <v>257845.28</v>
      </c>
      <c r="T101" s="2">
        <f t="shared" si="135"/>
        <v>0</v>
      </c>
      <c r="U101" s="2">
        <f>AH101</f>
        <v>670.80712740000001</v>
      </c>
      <c r="V101" s="2">
        <f>AI101</f>
        <v>84.353612199999986</v>
      </c>
      <c r="W101" s="2">
        <f>ROUND(AJ101,2)</f>
        <v>0</v>
      </c>
      <c r="X101" s="2">
        <f>ROUND(AK101,2)</f>
        <v>329968.28000000003</v>
      </c>
      <c r="Y101" s="2">
        <f>ROUND(AL101,2)</f>
        <v>189282.77</v>
      </c>
      <c r="Z101" s="2"/>
      <c r="AA101" s="2"/>
      <c r="AB101" s="2">
        <f>ROUND(SUMIF(AA24:AA98,"=92790131",O24:O98),2)</f>
        <v>1722335.64</v>
      </c>
      <c r="AC101" s="2">
        <f>ROUND(SUMIF(AA24:AA98,"=92790131",P24:P98),2)</f>
        <v>1320168.33</v>
      </c>
      <c r="AD101" s="2">
        <f>ROUND(SUMIF(AA24:AA98,"=92790131",Q24:Q98),2)</f>
        <v>144322.03</v>
      </c>
      <c r="AE101" s="2">
        <f>ROUND(SUMIF(AA24:AA98,"=92790131",R24:R98),2)</f>
        <v>47253.02</v>
      </c>
      <c r="AF101" s="2">
        <f>ROUND(SUMIF(AA24:AA98,"=92790131",S24:S98),2)</f>
        <v>257845.28</v>
      </c>
      <c r="AG101" s="2">
        <f>ROUND(SUMIF(AA24:AA98,"=92790131",T24:T98),2)</f>
        <v>0</v>
      </c>
      <c r="AH101" s="2">
        <f>SUMIF(AA24:AA98,"=92790131",U24:U98)</f>
        <v>670.80712740000001</v>
      </c>
      <c r="AI101" s="2">
        <f>SUMIF(AA24:AA98,"=92790131",V24:V98)</f>
        <v>84.353612199999986</v>
      </c>
      <c r="AJ101" s="2">
        <f>ROUND(SUMIF(AA24:AA98,"=92790131",W24:W98),2)</f>
        <v>0</v>
      </c>
      <c r="AK101" s="2">
        <f>ROUND(SUMIF(AA24:AA98,"=92790131",X24:X98),2)</f>
        <v>329968.28000000003</v>
      </c>
      <c r="AL101" s="2">
        <f>ROUND(SUMIF(AA24:AA98,"=92790131",Y24:Y98),2)</f>
        <v>189282.77</v>
      </c>
      <c r="AM101" s="2"/>
      <c r="AN101" s="2"/>
      <c r="AO101" s="2">
        <f t="shared" ref="AO101:BD101" si="136">ROUND(BX101,2)</f>
        <v>0</v>
      </c>
      <c r="AP101" s="2">
        <f t="shared" si="136"/>
        <v>0</v>
      </c>
      <c r="AQ101" s="2">
        <f t="shared" si="136"/>
        <v>0</v>
      </c>
      <c r="AR101" s="2">
        <f t="shared" si="136"/>
        <v>2300655.7999999998</v>
      </c>
      <c r="AS101" s="2">
        <f t="shared" si="136"/>
        <v>2300655.7999999998</v>
      </c>
      <c r="AT101" s="2">
        <f t="shared" si="136"/>
        <v>0</v>
      </c>
      <c r="AU101" s="2">
        <f t="shared" si="136"/>
        <v>0</v>
      </c>
      <c r="AV101" s="2">
        <f t="shared" si="136"/>
        <v>1320168.33</v>
      </c>
      <c r="AW101" s="2">
        <f t="shared" si="136"/>
        <v>1320168.33</v>
      </c>
      <c r="AX101" s="2">
        <f t="shared" si="136"/>
        <v>0</v>
      </c>
      <c r="AY101" s="2">
        <f t="shared" si="136"/>
        <v>1320168.33</v>
      </c>
      <c r="AZ101" s="2">
        <f t="shared" si="136"/>
        <v>0</v>
      </c>
      <c r="BA101" s="2">
        <f t="shared" si="136"/>
        <v>0</v>
      </c>
      <c r="BB101" s="2">
        <f t="shared" si="136"/>
        <v>0</v>
      </c>
      <c r="BC101" s="2">
        <f t="shared" si="136"/>
        <v>0</v>
      </c>
      <c r="BD101" s="2">
        <f t="shared" si="136"/>
        <v>59069.11</v>
      </c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>
        <f>ROUND(SUMIF(AA24:AA98,"=92790131",FQ24:FQ98),2)</f>
        <v>0</v>
      </c>
      <c r="BY101" s="2">
        <f>ROUND(SUMIF(AA24:AA98,"=92790131",FR24:FR98),2)</f>
        <v>0</v>
      </c>
      <c r="BZ101" s="2">
        <f>ROUND(SUMIF(AA24:AA98,"=92790131",GL24:GL98),2)</f>
        <v>0</v>
      </c>
      <c r="CA101" s="2">
        <f>ROUND(SUMIF(AA24:AA98,"=92790131",GM24:GM98),2)</f>
        <v>2300655.7999999998</v>
      </c>
      <c r="CB101" s="2">
        <f>ROUND(SUMIF(AA24:AA98,"=92790131",GN24:GN98),2)</f>
        <v>2300655.7999999998</v>
      </c>
      <c r="CC101" s="2">
        <f>ROUND(SUMIF(AA24:AA98,"=92790131",GO24:GO98),2)</f>
        <v>0</v>
      </c>
      <c r="CD101" s="2">
        <f>ROUND(SUMIF(AA24:AA98,"=92790131",GP24:GP98),2)</f>
        <v>0</v>
      </c>
      <c r="CE101" s="2">
        <f>AC101-BX101</f>
        <v>1320168.33</v>
      </c>
      <c r="CF101" s="2">
        <f>AC101-BY101</f>
        <v>1320168.33</v>
      </c>
      <c r="CG101" s="2">
        <f>BX101-BZ101</f>
        <v>0</v>
      </c>
      <c r="CH101" s="2">
        <f>AC101-BX101-BY101+BZ101</f>
        <v>1320168.33</v>
      </c>
      <c r="CI101" s="2">
        <f>BY101-BZ101</f>
        <v>0</v>
      </c>
      <c r="CJ101" s="2">
        <f>ROUND(SUMIF(AA24:AA98,"=92790131",GX24:GX98),2)</f>
        <v>0</v>
      </c>
      <c r="CK101" s="2">
        <f>ROUND(SUMIF(AA24:AA98,"=92790131",GY24:GY98),2)</f>
        <v>0</v>
      </c>
      <c r="CL101" s="2">
        <f>ROUND(SUMIF(AA24:AA98,"=92790131",GZ24:GZ98),2)</f>
        <v>0</v>
      </c>
      <c r="CM101" s="2">
        <f>ROUND(SUMIF(AA24:AA98,"=92790131",HD24:HD98),2)</f>
        <v>59069.11</v>
      </c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>
        <v>0</v>
      </c>
    </row>
    <row r="103" spans="1:247" x14ac:dyDescent="0.2">
      <c r="A103" s="4">
        <v>50</v>
      </c>
      <c r="B103" s="4">
        <v>0</v>
      </c>
      <c r="C103" s="4">
        <v>0</v>
      </c>
      <c r="D103" s="4">
        <v>1</v>
      </c>
      <c r="E103" s="4">
        <v>201</v>
      </c>
      <c r="F103" s="4">
        <f>ROUND(Source!O101,O103)</f>
        <v>1722335.64</v>
      </c>
      <c r="G103" s="4" t="s">
        <v>347</v>
      </c>
      <c r="H103" s="4" t="s">
        <v>348</v>
      </c>
      <c r="I103" s="4"/>
      <c r="J103" s="4"/>
      <c r="K103" s="4">
        <v>201</v>
      </c>
      <c r="L103" s="4">
        <v>1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1781404.75</v>
      </c>
      <c r="X103" s="4">
        <v>1</v>
      </c>
      <c r="Y103" s="4">
        <v>1781404.75</v>
      </c>
      <c r="Z103" s="4"/>
      <c r="AA103" s="4"/>
      <c r="AB103" s="4"/>
    </row>
    <row r="104" spans="1:247" x14ac:dyDescent="0.2">
      <c r="A104" s="4">
        <v>50</v>
      </c>
      <c r="B104" s="4">
        <v>0</v>
      </c>
      <c r="C104" s="4">
        <v>0</v>
      </c>
      <c r="D104" s="4">
        <v>1</v>
      </c>
      <c r="E104" s="4">
        <v>202</v>
      </c>
      <c r="F104" s="4">
        <f>ROUND(Source!P101,O104)</f>
        <v>1320168.33</v>
      </c>
      <c r="G104" s="4" t="s">
        <v>349</v>
      </c>
      <c r="H104" s="4" t="s">
        <v>350</v>
      </c>
      <c r="I104" s="4"/>
      <c r="J104" s="4"/>
      <c r="K104" s="4">
        <v>202</v>
      </c>
      <c r="L104" s="4">
        <v>2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1320168.33</v>
      </c>
      <c r="X104" s="4">
        <v>1</v>
      </c>
      <c r="Y104" s="4">
        <v>1320168.33</v>
      </c>
      <c r="Z104" s="4"/>
      <c r="AA104" s="4"/>
      <c r="AB104" s="4"/>
    </row>
    <row r="105" spans="1:247" x14ac:dyDescent="0.2">
      <c r="A105" s="4">
        <v>50</v>
      </c>
      <c r="B105" s="4">
        <v>0</v>
      </c>
      <c r="C105" s="4">
        <v>0</v>
      </c>
      <c r="D105" s="4">
        <v>1</v>
      </c>
      <c r="E105" s="4">
        <v>222</v>
      </c>
      <c r="F105" s="4">
        <f>ROUND(Source!AO101,O105)</f>
        <v>0</v>
      </c>
      <c r="G105" s="4" t="s">
        <v>351</v>
      </c>
      <c r="H105" s="4" t="s">
        <v>352</v>
      </c>
      <c r="I105" s="4"/>
      <c r="J105" s="4"/>
      <c r="K105" s="4">
        <v>222</v>
      </c>
      <c r="L105" s="4">
        <v>3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7" x14ac:dyDescent="0.2">
      <c r="A106" s="4">
        <v>50</v>
      </c>
      <c r="B106" s="4">
        <v>0</v>
      </c>
      <c r="C106" s="4">
        <v>0</v>
      </c>
      <c r="D106" s="4">
        <v>1</v>
      </c>
      <c r="E106" s="4">
        <v>225</v>
      </c>
      <c r="F106" s="4">
        <f>ROUND(Source!AV101,O106)</f>
        <v>1320168.33</v>
      </c>
      <c r="G106" s="4" t="s">
        <v>353</v>
      </c>
      <c r="H106" s="4" t="s">
        <v>354</v>
      </c>
      <c r="I106" s="4"/>
      <c r="J106" s="4"/>
      <c r="K106" s="4">
        <v>225</v>
      </c>
      <c r="L106" s="4">
        <v>4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1320168.33</v>
      </c>
      <c r="X106" s="4">
        <v>1</v>
      </c>
      <c r="Y106" s="4">
        <v>1320168.33</v>
      </c>
      <c r="Z106" s="4"/>
      <c r="AA106" s="4"/>
      <c r="AB106" s="4"/>
    </row>
    <row r="107" spans="1:247" x14ac:dyDescent="0.2">
      <c r="A107" s="4">
        <v>50</v>
      </c>
      <c r="B107" s="4">
        <v>0</v>
      </c>
      <c r="C107" s="4">
        <v>0</v>
      </c>
      <c r="D107" s="4">
        <v>1</v>
      </c>
      <c r="E107" s="4">
        <v>226</v>
      </c>
      <c r="F107" s="4">
        <f>ROUND(Source!AW101,O107)</f>
        <v>1320168.33</v>
      </c>
      <c r="G107" s="4" t="s">
        <v>355</v>
      </c>
      <c r="H107" s="4" t="s">
        <v>356</v>
      </c>
      <c r="I107" s="4"/>
      <c r="J107" s="4"/>
      <c r="K107" s="4">
        <v>226</v>
      </c>
      <c r="L107" s="4">
        <v>5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1320168.33</v>
      </c>
      <c r="X107" s="4">
        <v>1</v>
      </c>
      <c r="Y107" s="4">
        <v>1320168.33</v>
      </c>
      <c r="Z107" s="4"/>
      <c r="AA107" s="4"/>
      <c r="AB107" s="4"/>
    </row>
    <row r="108" spans="1:247" x14ac:dyDescent="0.2">
      <c r="A108" s="4">
        <v>50</v>
      </c>
      <c r="B108" s="4">
        <v>0</v>
      </c>
      <c r="C108" s="4">
        <v>0</v>
      </c>
      <c r="D108" s="4">
        <v>1</v>
      </c>
      <c r="E108" s="4">
        <v>227</v>
      </c>
      <c r="F108" s="4">
        <f>ROUND(Source!AX101,O108)</f>
        <v>0</v>
      </c>
      <c r="G108" s="4" t="s">
        <v>357</v>
      </c>
      <c r="H108" s="4" t="s">
        <v>358</v>
      </c>
      <c r="I108" s="4"/>
      <c r="J108" s="4"/>
      <c r="K108" s="4">
        <v>227</v>
      </c>
      <c r="L108" s="4">
        <v>6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7" x14ac:dyDescent="0.2">
      <c r="A109" s="4">
        <v>50</v>
      </c>
      <c r="B109" s="4">
        <v>0</v>
      </c>
      <c r="C109" s="4">
        <v>0</v>
      </c>
      <c r="D109" s="4">
        <v>1</v>
      </c>
      <c r="E109" s="4">
        <v>228</v>
      </c>
      <c r="F109" s="4">
        <f>ROUND(Source!AY101,O109)</f>
        <v>1320168.33</v>
      </c>
      <c r="G109" s="4" t="s">
        <v>359</v>
      </c>
      <c r="H109" s="4" t="s">
        <v>360</v>
      </c>
      <c r="I109" s="4"/>
      <c r="J109" s="4"/>
      <c r="K109" s="4">
        <v>228</v>
      </c>
      <c r="L109" s="4">
        <v>7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1320168.33</v>
      </c>
      <c r="X109" s="4">
        <v>1</v>
      </c>
      <c r="Y109" s="4">
        <v>1320168.33</v>
      </c>
      <c r="Z109" s="4"/>
      <c r="AA109" s="4"/>
      <c r="AB109" s="4"/>
    </row>
    <row r="110" spans="1:247" x14ac:dyDescent="0.2">
      <c r="A110" s="4">
        <v>50</v>
      </c>
      <c r="B110" s="4">
        <v>0</v>
      </c>
      <c r="C110" s="4">
        <v>0</v>
      </c>
      <c r="D110" s="4">
        <v>1</v>
      </c>
      <c r="E110" s="4">
        <v>216</v>
      </c>
      <c r="F110" s="4">
        <f>ROUND(Source!AP101,O110)</f>
        <v>0</v>
      </c>
      <c r="G110" s="4" t="s">
        <v>361</v>
      </c>
      <c r="H110" s="4" t="s">
        <v>362</v>
      </c>
      <c r="I110" s="4"/>
      <c r="J110" s="4"/>
      <c r="K110" s="4">
        <v>216</v>
      </c>
      <c r="L110" s="4">
        <v>8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7" x14ac:dyDescent="0.2">
      <c r="A111" s="4">
        <v>50</v>
      </c>
      <c r="B111" s="4">
        <v>0</v>
      </c>
      <c r="C111" s="4">
        <v>0</v>
      </c>
      <c r="D111" s="4">
        <v>1</v>
      </c>
      <c r="E111" s="4">
        <v>223</v>
      </c>
      <c r="F111" s="4">
        <f>ROUND(Source!AQ101,O111)</f>
        <v>0</v>
      </c>
      <c r="G111" s="4" t="s">
        <v>363</v>
      </c>
      <c r="H111" s="4" t="s">
        <v>364</v>
      </c>
      <c r="I111" s="4"/>
      <c r="J111" s="4"/>
      <c r="K111" s="4">
        <v>223</v>
      </c>
      <c r="L111" s="4">
        <v>9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7" x14ac:dyDescent="0.2">
      <c r="A112" s="4">
        <v>50</v>
      </c>
      <c r="B112" s="4">
        <v>0</v>
      </c>
      <c r="C112" s="4">
        <v>0</v>
      </c>
      <c r="D112" s="4">
        <v>1</v>
      </c>
      <c r="E112" s="4">
        <v>229</v>
      </c>
      <c r="F112" s="4">
        <f>ROUND(Source!AZ101,O112)</f>
        <v>0</v>
      </c>
      <c r="G112" s="4" t="s">
        <v>365</v>
      </c>
      <c r="H112" s="4" t="s">
        <v>366</v>
      </c>
      <c r="I112" s="4"/>
      <c r="J112" s="4"/>
      <c r="K112" s="4">
        <v>229</v>
      </c>
      <c r="L112" s="4">
        <v>10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203</v>
      </c>
      <c r="F113" s="4">
        <f>ROUND(Source!Q101,O113)</f>
        <v>144322.03</v>
      </c>
      <c r="G113" s="4" t="s">
        <v>367</v>
      </c>
      <c r="H113" s="4" t="s">
        <v>368</v>
      </c>
      <c r="I113" s="4"/>
      <c r="J113" s="4"/>
      <c r="K113" s="4">
        <v>203</v>
      </c>
      <c r="L113" s="4">
        <v>11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144322.03</v>
      </c>
      <c r="X113" s="4">
        <v>1</v>
      </c>
      <c r="Y113" s="4">
        <v>144322.03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231</v>
      </c>
      <c r="F114" s="4">
        <f>ROUND(Source!BB101,O114)</f>
        <v>0</v>
      </c>
      <c r="G114" s="4" t="s">
        <v>369</v>
      </c>
      <c r="H114" s="4" t="s">
        <v>370</v>
      </c>
      <c r="I114" s="4"/>
      <c r="J114" s="4"/>
      <c r="K114" s="4">
        <v>231</v>
      </c>
      <c r="L114" s="4">
        <v>12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204</v>
      </c>
      <c r="F115" s="4">
        <f>ROUND(Source!R101,O115)</f>
        <v>47253.02</v>
      </c>
      <c r="G115" s="4" t="s">
        <v>371</v>
      </c>
      <c r="H115" s="4" t="s">
        <v>372</v>
      </c>
      <c r="I115" s="4"/>
      <c r="J115" s="4"/>
      <c r="K115" s="4">
        <v>204</v>
      </c>
      <c r="L115" s="4">
        <v>13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47253.02</v>
      </c>
      <c r="X115" s="4">
        <v>1</v>
      </c>
      <c r="Y115" s="4">
        <v>47253.02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205</v>
      </c>
      <c r="F116" s="4">
        <f>ROUND(Source!S101,O116)</f>
        <v>257845.28</v>
      </c>
      <c r="G116" s="4" t="s">
        <v>373</v>
      </c>
      <c r="H116" s="4" t="s">
        <v>374</v>
      </c>
      <c r="I116" s="4"/>
      <c r="J116" s="4"/>
      <c r="K116" s="4">
        <v>205</v>
      </c>
      <c r="L116" s="4">
        <v>14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257845.28000000003</v>
      </c>
      <c r="X116" s="4">
        <v>1</v>
      </c>
      <c r="Y116" s="4">
        <v>257845.28000000003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232</v>
      </c>
      <c r="F117" s="4">
        <f>ROUND(Source!BC101,O117)</f>
        <v>0</v>
      </c>
      <c r="G117" s="4" t="s">
        <v>375</v>
      </c>
      <c r="H117" s="4" t="s">
        <v>376</v>
      </c>
      <c r="I117" s="4"/>
      <c r="J117" s="4"/>
      <c r="K117" s="4">
        <v>232</v>
      </c>
      <c r="L117" s="4">
        <v>15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214</v>
      </c>
      <c r="F118" s="4">
        <f>ROUND(Source!AS101,O118)</f>
        <v>2300655.7999999998</v>
      </c>
      <c r="G118" s="4" t="s">
        <v>377</v>
      </c>
      <c r="H118" s="4" t="s">
        <v>378</v>
      </c>
      <c r="I118" s="4"/>
      <c r="J118" s="4"/>
      <c r="K118" s="4">
        <v>214</v>
      </c>
      <c r="L118" s="4">
        <v>16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2300655.7999999998</v>
      </c>
      <c r="X118" s="4">
        <v>1</v>
      </c>
      <c r="Y118" s="4">
        <v>2300655.7999999998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215</v>
      </c>
      <c r="F119" s="4">
        <f>ROUND(Source!AT101,O119)</f>
        <v>0</v>
      </c>
      <c r="G119" s="4" t="s">
        <v>379</v>
      </c>
      <c r="H119" s="4" t="s">
        <v>380</v>
      </c>
      <c r="I119" s="4"/>
      <c r="J119" s="4"/>
      <c r="K119" s="4">
        <v>215</v>
      </c>
      <c r="L119" s="4">
        <v>17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217</v>
      </c>
      <c r="F120" s="4">
        <f>ROUND(Source!AU101,O120)</f>
        <v>0</v>
      </c>
      <c r="G120" s="4" t="s">
        <v>381</v>
      </c>
      <c r="H120" s="4" t="s">
        <v>382</v>
      </c>
      <c r="I120" s="4"/>
      <c r="J120" s="4"/>
      <c r="K120" s="4">
        <v>217</v>
      </c>
      <c r="L120" s="4">
        <v>18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230</v>
      </c>
      <c r="F121" s="4">
        <f>ROUND(Source!BA101,O121)</f>
        <v>0</v>
      </c>
      <c r="G121" s="4" t="s">
        <v>383</v>
      </c>
      <c r="H121" s="4" t="s">
        <v>384</v>
      </c>
      <c r="I121" s="4"/>
      <c r="J121" s="4"/>
      <c r="K121" s="4">
        <v>230</v>
      </c>
      <c r="L121" s="4">
        <v>19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206</v>
      </c>
      <c r="F122" s="4">
        <f>ROUND(Source!T101,O122)</f>
        <v>0</v>
      </c>
      <c r="G122" s="4" t="s">
        <v>385</v>
      </c>
      <c r="H122" s="4" t="s">
        <v>386</v>
      </c>
      <c r="I122" s="4"/>
      <c r="J122" s="4"/>
      <c r="K122" s="4">
        <v>206</v>
      </c>
      <c r="L122" s="4">
        <v>20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207</v>
      </c>
      <c r="F123" s="4">
        <f>ROUND(Source!U101,O123)</f>
        <v>670.80712740000001</v>
      </c>
      <c r="G123" s="4" t="s">
        <v>387</v>
      </c>
      <c r="H123" s="4" t="s">
        <v>388</v>
      </c>
      <c r="I123" s="4"/>
      <c r="J123" s="4"/>
      <c r="K123" s="4">
        <v>207</v>
      </c>
      <c r="L123" s="4">
        <v>21</v>
      </c>
      <c r="M123" s="4">
        <v>3</v>
      </c>
      <c r="N123" s="4" t="s">
        <v>6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670.80712740000001</v>
      </c>
      <c r="X123" s="4">
        <v>1</v>
      </c>
      <c r="Y123" s="4">
        <v>670.80712740000001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208</v>
      </c>
      <c r="F124" s="4">
        <f>ROUND(Source!V101,O124)</f>
        <v>84.353612200000001</v>
      </c>
      <c r="G124" s="4" t="s">
        <v>389</v>
      </c>
      <c r="H124" s="4" t="s">
        <v>390</v>
      </c>
      <c r="I124" s="4"/>
      <c r="J124" s="4"/>
      <c r="K124" s="4">
        <v>208</v>
      </c>
      <c r="L124" s="4">
        <v>22</v>
      </c>
      <c r="M124" s="4">
        <v>3</v>
      </c>
      <c r="N124" s="4" t="s">
        <v>6</v>
      </c>
      <c r="O124" s="4">
        <v>7</v>
      </c>
      <c r="P124" s="4"/>
      <c r="Q124" s="4"/>
      <c r="R124" s="4"/>
      <c r="S124" s="4"/>
      <c r="T124" s="4"/>
      <c r="U124" s="4"/>
      <c r="V124" s="4"/>
      <c r="W124" s="4">
        <v>84.353612200000001</v>
      </c>
      <c r="X124" s="4">
        <v>1</v>
      </c>
      <c r="Y124" s="4">
        <v>84.353612200000001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209</v>
      </c>
      <c r="F125" s="4">
        <f>ROUND(Source!W101,O125)</f>
        <v>0</v>
      </c>
      <c r="G125" s="4" t="s">
        <v>391</v>
      </c>
      <c r="H125" s="4" t="s">
        <v>392</v>
      </c>
      <c r="I125" s="4"/>
      <c r="J125" s="4"/>
      <c r="K125" s="4">
        <v>209</v>
      </c>
      <c r="L125" s="4">
        <v>23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233</v>
      </c>
      <c r="F126" s="4">
        <f>ROUND(Source!BD101,O126)</f>
        <v>59069.11</v>
      </c>
      <c r="G126" s="4" t="s">
        <v>393</v>
      </c>
      <c r="H126" s="4" t="s">
        <v>394</v>
      </c>
      <c r="I126" s="4"/>
      <c r="J126" s="4"/>
      <c r="K126" s="4">
        <v>233</v>
      </c>
      <c r="L126" s="4">
        <v>24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59069.11</v>
      </c>
      <c r="X126" s="4">
        <v>1</v>
      </c>
      <c r="Y126" s="4">
        <v>59069.11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210</v>
      </c>
      <c r="F127" s="4">
        <f>ROUND(Source!X101,O127)</f>
        <v>329968.28000000003</v>
      </c>
      <c r="G127" s="4" t="s">
        <v>395</v>
      </c>
      <c r="H127" s="4" t="s">
        <v>396</v>
      </c>
      <c r="I127" s="4"/>
      <c r="J127" s="4"/>
      <c r="K127" s="4">
        <v>210</v>
      </c>
      <c r="L127" s="4">
        <v>25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329968.28000000003</v>
      </c>
      <c r="X127" s="4">
        <v>1</v>
      </c>
      <c r="Y127" s="4">
        <v>329968.28000000003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211</v>
      </c>
      <c r="F128" s="4">
        <f>ROUND(Source!Y101,O128)</f>
        <v>189282.77</v>
      </c>
      <c r="G128" s="4" t="s">
        <v>397</v>
      </c>
      <c r="H128" s="4" t="s">
        <v>398</v>
      </c>
      <c r="I128" s="4"/>
      <c r="J128" s="4"/>
      <c r="K128" s="4">
        <v>211</v>
      </c>
      <c r="L128" s="4">
        <v>26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189282.77</v>
      </c>
      <c r="X128" s="4">
        <v>1</v>
      </c>
      <c r="Y128" s="4">
        <v>189282.77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224</v>
      </c>
      <c r="F129" s="4">
        <f>ROUND(Source!AR101,O129)</f>
        <v>2300655.7999999998</v>
      </c>
      <c r="G129" s="4" t="s">
        <v>399</v>
      </c>
      <c r="H129" s="4" t="s">
        <v>400</v>
      </c>
      <c r="I129" s="4"/>
      <c r="J129" s="4"/>
      <c r="K129" s="4">
        <v>224</v>
      </c>
      <c r="L129" s="4">
        <v>27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2300655.7999999998</v>
      </c>
      <c r="X129" s="4">
        <v>1</v>
      </c>
      <c r="Y129" s="4">
        <v>2300655.7999999998</v>
      </c>
      <c r="Z129" s="4"/>
      <c r="AA129" s="4"/>
      <c r="AB129" s="4"/>
    </row>
    <row r="131" spans="1:206" x14ac:dyDescent="0.2">
      <c r="A131" s="2">
        <v>51</v>
      </c>
      <c r="B131" s="2">
        <f>B12</f>
        <v>185</v>
      </c>
      <c r="C131" s="2">
        <f>A12</f>
        <v>1</v>
      </c>
      <c r="D131" s="2">
        <f>ROW(A12)</f>
        <v>12</v>
      </c>
      <c r="E131" s="2"/>
      <c r="F131" s="2" t="str">
        <f>IF(F12&lt;&gt;"",F12,"")</f>
        <v>6.3.5  Устройство внутриплощ. наружных сетей ливневой канализации поз.18.2- IIкв.2026г</v>
      </c>
      <c r="G131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137">ROUND(O101,2)</f>
        <v>1722335.64</v>
      </c>
      <c r="P131" s="2">
        <f t="shared" si="137"/>
        <v>1320168.33</v>
      </c>
      <c r="Q131" s="2">
        <f t="shared" si="137"/>
        <v>144322.03</v>
      </c>
      <c r="R131" s="2">
        <f t="shared" si="137"/>
        <v>47253.02</v>
      </c>
      <c r="S131" s="2">
        <f t="shared" si="137"/>
        <v>257845.28</v>
      </c>
      <c r="T131" s="2">
        <f t="shared" si="137"/>
        <v>0</v>
      </c>
      <c r="U131" s="2">
        <f>U101</f>
        <v>670.80712740000001</v>
      </c>
      <c r="V131" s="2">
        <f>V101</f>
        <v>84.353612199999986</v>
      </c>
      <c r="W131" s="2">
        <f>ROUND(W101,2)</f>
        <v>0</v>
      </c>
      <c r="X131" s="2">
        <f>ROUND(X101,2)</f>
        <v>329968.28000000003</v>
      </c>
      <c r="Y131" s="2">
        <f>ROUND(Y101,2)</f>
        <v>189282.77</v>
      </c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>
        <f t="shared" ref="AO131:BD131" si="138">ROUND(AO101,2)</f>
        <v>0</v>
      </c>
      <c r="AP131" s="2">
        <f t="shared" si="138"/>
        <v>0</v>
      </c>
      <c r="AQ131" s="2">
        <f t="shared" si="138"/>
        <v>0</v>
      </c>
      <c r="AR131" s="2">
        <f t="shared" si="138"/>
        <v>2300655.7999999998</v>
      </c>
      <c r="AS131" s="2">
        <f t="shared" si="138"/>
        <v>2300655.7999999998</v>
      </c>
      <c r="AT131" s="2">
        <f t="shared" si="138"/>
        <v>0</v>
      </c>
      <c r="AU131" s="2">
        <f t="shared" si="138"/>
        <v>0</v>
      </c>
      <c r="AV131" s="2">
        <f t="shared" si="138"/>
        <v>1320168.33</v>
      </c>
      <c r="AW131" s="2">
        <f t="shared" si="138"/>
        <v>1320168.33</v>
      </c>
      <c r="AX131" s="2">
        <f t="shared" si="138"/>
        <v>0</v>
      </c>
      <c r="AY131" s="2">
        <f t="shared" si="138"/>
        <v>1320168.33</v>
      </c>
      <c r="AZ131" s="2">
        <f t="shared" si="138"/>
        <v>0</v>
      </c>
      <c r="BA131" s="2">
        <f t="shared" si="138"/>
        <v>0</v>
      </c>
      <c r="BB131" s="2">
        <f t="shared" si="138"/>
        <v>0</v>
      </c>
      <c r="BC131" s="2">
        <f t="shared" si="138"/>
        <v>0</v>
      </c>
      <c r="BD131" s="2">
        <f t="shared" si="138"/>
        <v>59069.11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1722335.64</v>
      </c>
      <c r="G133" s="4" t="s">
        <v>347</v>
      </c>
      <c r="H133" s="4" t="s">
        <v>348</v>
      </c>
      <c r="I133" s="4"/>
      <c r="J133" s="4"/>
      <c r="K133" s="4">
        <v>201</v>
      </c>
      <c r="L133" s="4">
        <v>1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1781404.75</v>
      </c>
      <c r="X133" s="4">
        <v>1</v>
      </c>
      <c r="Y133" s="4">
        <v>1781404.75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1320168.33</v>
      </c>
      <c r="G134" s="4" t="s">
        <v>349</v>
      </c>
      <c r="H134" s="4" t="s">
        <v>350</v>
      </c>
      <c r="I134" s="4"/>
      <c r="J134" s="4"/>
      <c r="K134" s="4">
        <v>202</v>
      </c>
      <c r="L134" s="4">
        <v>2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1320168.33</v>
      </c>
      <c r="X134" s="4">
        <v>1</v>
      </c>
      <c r="Y134" s="4">
        <v>1320168.33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351</v>
      </c>
      <c r="H135" s="4" t="s">
        <v>352</v>
      </c>
      <c r="I135" s="4"/>
      <c r="J135" s="4"/>
      <c r="K135" s="4">
        <v>222</v>
      </c>
      <c r="L135" s="4">
        <v>3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1320168.33</v>
      </c>
      <c r="G136" s="4" t="s">
        <v>353</v>
      </c>
      <c r="H136" s="4" t="s">
        <v>354</v>
      </c>
      <c r="I136" s="4"/>
      <c r="J136" s="4"/>
      <c r="K136" s="4">
        <v>225</v>
      </c>
      <c r="L136" s="4">
        <v>4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1320168.33</v>
      </c>
      <c r="X136" s="4">
        <v>1</v>
      </c>
      <c r="Y136" s="4">
        <v>1320168.33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1320168.33</v>
      </c>
      <c r="G137" s="4" t="s">
        <v>355</v>
      </c>
      <c r="H137" s="4" t="s">
        <v>356</v>
      </c>
      <c r="I137" s="4"/>
      <c r="J137" s="4"/>
      <c r="K137" s="4">
        <v>226</v>
      </c>
      <c r="L137" s="4">
        <v>5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1320168.33</v>
      </c>
      <c r="X137" s="4">
        <v>1</v>
      </c>
      <c r="Y137" s="4">
        <v>1320168.33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357</v>
      </c>
      <c r="H138" s="4" t="s">
        <v>358</v>
      </c>
      <c r="I138" s="4"/>
      <c r="J138" s="4"/>
      <c r="K138" s="4">
        <v>227</v>
      </c>
      <c r="L138" s="4">
        <v>6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1320168.33</v>
      </c>
      <c r="G139" s="4" t="s">
        <v>359</v>
      </c>
      <c r="H139" s="4" t="s">
        <v>360</v>
      </c>
      <c r="I139" s="4"/>
      <c r="J139" s="4"/>
      <c r="K139" s="4">
        <v>228</v>
      </c>
      <c r="L139" s="4">
        <v>7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1320168.33</v>
      </c>
      <c r="X139" s="4">
        <v>1</v>
      </c>
      <c r="Y139" s="4">
        <v>1320168.33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361</v>
      </c>
      <c r="H140" s="4" t="s">
        <v>362</v>
      </c>
      <c r="I140" s="4"/>
      <c r="J140" s="4"/>
      <c r="K140" s="4">
        <v>216</v>
      </c>
      <c r="L140" s="4">
        <v>8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363</v>
      </c>
      <c r="H141" s="4" t="s">
        <v>364</v>
      </c>
      <c r="I141" s="4"/>
      <c r="J141" s="4"/>
      <c r="K141" s="4">
        <v>223</v>
      </c>
      <c r="L141" s="4">
        <v>9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365</v>
      </c>
      <c r="H142" s="4" t="s">
        <v>366</v>
      </c>
      <c r="I142" s="4"/>
      <c r="J142" s="4"/>
      <c r="K142" s="4">
        <v>229</v>
      </c>
      <c r="L142" s="4">
        <v>10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144322.03</v>
      </c>
      <c r="G143" s="4" t="s">
        <v>367</v>
      </c>
      <c r="H143" s="4" t="s">
        <v>368</v>
      </c>
      <c r="I143" s="4"/>
      <c r="J143" s="4"/>
      <c r="K143" s="4">
        <v>203</v>
      </c>
      <c r="L143" s="4">
        <v>11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144322.03</v>
      </c>
      <c r="X143" s="4">
        <v>1</v>
      </c>
      <c r="Y143" s="4">
        <v>144322.03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369</v>
      </c>
      <c r="H144" s="4" t="s">
        <v>370</v>
      </c>
      <c r="I144" s="4"/>
      <c r="J144" s="4"/>
      <c r="K144" s="4">
        <v>231</v>
      </c>
      <c r="L144" s="4">
        <v>12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47253.02</v>
      </c>
      <c r="G145" s="4" t="s">
        <v>371</v>
      </c>
      <c r="H145" s="4" t="s">
        <v>372</v>
      </c>
      <c r="I145" s="4"/>
      <c r="J145" s="4"/>
      <c r="K145" s="4">
        <v>204</v>
      </c>
      <c r="L145" s="4">
        <v>13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47253.02</v>
      </c>
      <c r="X145" s="4">
        <v>1</v>
      </c>
      <c r="Y145" s="4">
        <v>47253.02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257845.28</v>
      </c>
      <c r="G146" s="4" t="s">
        <v>373</v>
      </c>
      <c r="H146" s="4" t="s">
        <v>374</v>
      </c>
      <c r="I146" s="4"/>
      <c r="J146" s="4"/>
      <c r="K146" s="4">
        <v>205</v>
      </c>
      <c r="L146" s="4">
        <v>14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257845.28000000003</v>
      </c>
      <c r="X146" s="4">
        <v>1</v>
      </c>
      <c r="Y146" s="4">
        <v>257845.28000000003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375</v>
      </c>
      <c r="H147" s="4" t="s">
        <v>376</v>
      </c>
      <c r="I147" s="4"/>
      <c r="J147" s="4"/>
      <c r="K147" s="4">
        <v>232</v>
      </c>
      <c r="L147" s="4">
        <v>15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2300655.7999999998</v>
      </c>
      <c r="G148" s="4" t="s">
        <v>377</v>
      </c>
      <c r="H148" s="4" t="s">
        <v>378</v>
      </c>
      <c r="I148" s="4"/>
      <c r="J148" s="4"/>
      <c r="K148" s="4">
        <v>214</v>
      </c>
      <c r="L148" s="4">
        <v>16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2300655.7999999998</v>
      </c>
      <c r="X148" s="4">
        <v>1</v>
      </c>
      <c r="Y148" s="4">
        <v>2300655.7999999998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0</v>
      </c>
      <c r="G149" s="4" t="s">
        <v>379</v>
      </c>
      <c r="H149" s="4" t="s">
        <v>380</v>
      </c>
      <c r="I149" s="4"/>
      <c r="J149" s="4"/>
      <c r="K149" s="4">
        <v>215</v>
      </c>
      <c r="L149" s="4">
        <v>17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381</v>
      </c>
      <c r="H150" s="4" t="s">
        <v>382</v>
      </c>
      <c r="I150" s="4"/>
      <c r="J150" s="4"/>
      <c r="K150" s="4">
        <v>217</v>
      </c>
      <c r="L150" s="4">
        <v>18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383</v>
      </c>
      <c r="H151" s="4" t="s">
        <v>384</v>
      </c>
      <c r="I151" s="4"/>
      <c r="J151" s="4"/>
      <c r="K151" s="4">
        <v>230</v>
      </c>
      <c r="L151" s="4">
        <v>19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385</v>
      </c>
      <c r="H152" s="4" t="s">
        <v>386</v>
      </c>
      <c r="I152" s="4"/>
      <c r="J152" s="4"/>
      <c r="K152" s="4">
        <v>206</v>
      </c>
      <c r="L152" s="4">
        <v>20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ROUND(Source!U131,O153)</f>
        <v>670.80712740000001</v>
      </c>
      <c r="G153" s="4" t="s">
        <v>387</v>
      </c>
      <c r="H153" s="4" t="s">
        <v>388</v>
      </c>
      <c r="I153" s="4"/>
      <c r="J153" s="4"/>
      <c r="K153" s="4">
        <v>207</v>
      </c>
      <c r="L153" s="4">
        <v>21</v>
      </c>
      <c r="M153" s="4">
        <v>3</v>
      </c>
      <c r="N153" s="4" t="s">
        <v>6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670.80712740000001</v>
      </c>
      <c r="X153" s="4">
        <v>1</v>
      </c>
      <c r="Y153" s="4">
        <v>670.80712740000001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ROUND(Source!V131,O154)</f>
        <v>84.353612200000001</v>
      </c>
      <c r="G154" s="4" t="s">
        <v>389</v>
      </c>
      <c r="H154" s="4" t="s">
        <v>390</v>
      </c>
      <c r="I154" s="4"/>
      <c r="J154" s="4"/>
      <c r="K154" s="4">
        <v>208</v>
      </c>
      <c r="L154" s="4">
        <v>22</v>
      </c>
      <c r="M154" s="4">
        <v>3</v>
      </c>
      <c r="N154" s="4" t="s">
        <v>6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84.353612200000001</v>
      </c>
      <c r="X154" s="4">
        <v>1</v>
      </c>
      <c r="Y154" s="4">
        <v>84.353612200000001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391</v>
      </c>
      <c r="H155" s="4" t="s">
        <v>392</v>
      </c>
      <c r="I155" s="4"/>
      <c r="J155" s="4"/>
      <c r="K155" s="4">
        <v>209</v>
      </c>
      <c r="L155" s="4">
        <v>23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59069.11</v>
      </c>
      <c r="G156" s="4" t="s">
        <v>393</v>
      </c>
      <c r="H156" s="4" t="s">
        <v>394</v>
      </c>
      <c r="I156" s="4"/>
      <c r="J156" s="4"/>
      <c r="K156" s="4">
        <v>233</v>
      </c>
      <c r="L156" s="4">
        <v>24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59069.11</v>
      </c>
      <c r="X156" s="4">
        <v>1</v>
      </c>
      <c r="Y156" s="4">
        <v>59069.11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329968.28000000003</v>
      </c>
      <c r="G157" s="4" t="s">
        <v>395</v>
      </c>
      <c r="H157" s="4" t="s">
        <v>396</v>
      </c>
      <c r="I157" s="4"/>
      <c r="J157" s="4"/>
      <c r="K157" s="4">
        <v>210</v>
      </c>
      <c r="L157" s="4">
        <v>25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329968.28000000003</v>
      </c>
      <c r="X157" s="4">
        <v>1</v>
      </c>
      <c r="Y157" s="4">
        <v>329968.28000000003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189282.77</v>
      </c>
      <c r="G158" s="4" t="s">
        <v>397</v>
      </c>
      <c r="H158" s="4" t="s">
        <v>398</v>
      </c>
      <c r="I158" s="4"/>
      <c r="J158" s="4"/>
      <c r="K158" s="4">
        <v>211</v>
      </c>
      <c r="L158" s="4">
        <v>26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189282.77</v>
      </c>
      <c r="X158" s="4">
        <v>1</v>
      </c>
      <c r="Y158" s="4">
        <v>189282.77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2300655.7999999998</v>
      </c>
      <c r="G159" s="4" t="s">
        <v>399</v>
      </c>
      <c r="H159" s="4" t="s">
        <v>400</v>
      </c>
      <c r="I159" s="4"/>
      <c r="J159" s="4"/>
      <c r="K159" s="4">
        <v>224</v>
      </c>
      <c r="L159" s="4">
        <v>27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2300655.7999999998</v>
      </c>
      <c r="X159" s="4">
        <v>1</v>
      </c>
      <c r="Y159" s="4">
        <v>2300655.7999999998</v>
      </c>
      <c r="Z159" s="4"/>
      <c r="AA159" s="4"/>
      <c r="AB159" s="4"/>
    </row>
    <row r="162" spans="1:16" x14ac:dyDescent="0.2">
      <c r="A162">
        <v>70</v>
      </c>
      <c r="B162">
        <v>1</v>
      </c>
      <c r="D162">
        <v>1</v>
      </c>
      <c r="E162" t="s">
        <v>401</v>
      </c>
      <c r="F162" t="s">
        <v>402</v>
      </c>
      <c r="G162">
        <v>1</v>
      </c>
      <c r="H162">
        <v>0</v>
      </c>
      <c r="I162" t="s">
        <v>6</v>
      </c>
      <c r="J162">
        <v>1</v>
      </c>
      <c r="K162">
        <v>0</v>
      </c>
      <c r="L162" t="s">
        <v>6</v>
      </c>
      <c r="M162" t="s">
        <v>6</v>
      </c>
      <c r="N162">
        <v>0</v>
      </c>
      <c r="P162" t="s">
        <v>403</v>
      </c>
    </row>
    <row r="163" spans="1:16" x14ac:dyDescent="0.2">
      <c r="A163">
        <v>70</v>
      </c>
      <c r="B163">
        <v>1</v>
      </c>
      <c r="D163">
        <v>2</v>
      </c>
      <c r="E163" t="s">
        <v>404</v>
      </c>
      <c r="F163" t="s">
        <v>405</v>
      </c>
      <c r="G163">
        <v>0</v>
      </c>
      <c r="H163">
        <v>0</v>
      </c>
      <c r="I163" t="s">
        <v>6</v>
      </c>
      <c r="J163">
        <v>1</v>
      </c>
      <c r="K163">
        <v>0</v>
      </c>
      <c r="L163" t="s">
        <v>6</v>
      </c>
      <c r="M163" t="s">
        <v>6</v>
      </c>
      <c r="N163">
        <v>0</v>
      </c>
      <c r="P163" t="s">
        <v>406</v>
      </c>
    </row>
    <row r="164" spans="1:16" x14ac:dyDescent="0.2">
      <c r="A164">
        <v>70</v>
      </c>
      <c r="B164">
        <v>1</v>
      </c>
      <c r="D164">
        <v>3</v>
      </c>
      <c r="E164" t="s">
        <v>407</v>
      </c>
      <c r="F164" t="s">
        <v>408</v>
      </c>
      <c r="G164">
        <v>0</v>
      </c>
      <c r="H164">
        <v>0</v>
      </c>
      <c r="I164" t="s">
        <v>6</v>
      </c>
      <c r="J164">
        <v>1</v>
      </c>
      <c r="K164">
        <v>0</v>
      </c>
      <c r="L164" t="s">
        <v>6</v>
      </c>
      <c r="M164" t="s">
        <v>6</v>
      </c>
      <c r="N164">
        <v>0</v>
      </c>
      <c r="P164" t="s">
        <v>409</v>
      </c>
    </row>
    <row r="165" spans="1:16" x14ac:dyDescent="0.2">
      <c r="A165">
        <v>70</v>
      </c>
      <c r="B165">
        <v>1</v>
      </c>
      <c r="D165">
        <v>4</v>
      </c>
      <c r="E165" t="s">
        <v>410</v>
      </c>
      <c r="F165" t="s">
        <v>411</v>
      </c>
      <c r="G165">
        <v>1</v>
      </c>
      <c r="H165">
        <v>0</v>
      </c>
      <c r="I165" t="s">
        <v>6</v>
      </c>
      <c r="J165">
        <v>2</v>
      </c>
      <c r="K165">
        <v>0</v>
      </c>
      <c r="L165" t="s">
        <v>6</v>
      </c>
      <c r="M165" t="s">
        <v>6</v>
      </c>
      <c r="N165">
        <v>0</v>
      </c>
      <c r="P165" t="s">
        <v>6</v>
      </c>
    </row>
    <row r="166" spans="1:16" x14ac:dyDescent="0.2">
      <c r="A166">
        <v>70</v>
      </c>
      <c r="B166">
        <v>1</v>
      </c>
      <c r="D166">
        <v>5</v>
      </c>
      <c r="E166" t="s">
        <v>412</v>
      </c>
      <c r="F166" t="s">
        <v>413</v>
      </c>
      <c r="G166">
        <v>0</v>
      </c>
      <c r="H166">
        <v>0</v>
      </c>
      <c r="I166" t="s">
        <v>6</v>
      </c>
      <c r="J166">
        <v>2</v>
      </c>
      <c r="K166">
        <v>0</v>
      </c>
      <c r="L166" t="s">
        <v>6</v>
      </c>
      <c r="M166" t="s">
        <v>6</v>
      </c>
      <c r="N166">
        <v>0</v>
      </c>
      <c r="P166" t="s">
        <v>6</v>
      </c>
    </row>
    <row r="167" spans="1:16" x14ac:dyDescent="0.2">
      <c r="A167">
        <v>70</v>
      </c>
      <c r="B167">
        <v>1</v>
      </c>
      <c r="D167">
        <v>6</v>
      </c>
      <c r="E167" t="s">
        <v>414</v>
      </c>
      <c r="F167" t="s">
        <v>415</v>
      </c>
      <c r="G167">
        <v>0</v>
      </c>
      <c r="H167">
        <v>0</v>
      </c>
      <c r="I167" t="s">
        <v>6</v>
      </c>
      <c r="J167">
        <v>2</v>
      </c>
      <c r="K167">
        <v>0</v>
      </c>
      <c r="L167" t="s">
        <v>6</v>
      </c>
      <c r="M167" t="s">
        <v>6</v>
      </c>
      <c r="N167">
        <v>0</v>
      </c>
      <c r="P167" t="s">
        <v>6</v>
      </c>
    </row>
    <row r="168" spans="1:16" x14ac:dyDescent="0.2">
      <c r="A168">
        <v>70</v>
      </c>
      <c r="B168">
        <v>1</v>
      </c>
      <c r="D168">
        <v>7</v>
      </c>
      <c r="E168" t="s">
        <v>416</v>
      </c>
      <c r="F168" t="s">
        <v>417</v>
      </c>
      <c r="G168">
        <v>0</v>
      </c>
      <c r="H168">
        <v>0</v>
      </c>
      <c r="I168" t="s">
        <v>418</v>
      </c>
      <c r="J168">
        <v>0</v>
      </c>
      <c r="K168">
        <v>0</v>
      </c>
      <c r="L168" t="s">
        <v>6</v>
      </c>
      <c r="M168" t="s">
        <v>6</v>
      </c>
      <c r="N168">
        <v>0</v>
      </c>
      <c r="P168" t="s">
        <v>419</v>
      </c>
    </row>
    <row r="169" spans="1:16" x14ac:dyDescent="0.2">
      <c r="A169">
        <v>70</v>
      </c>
      <c r="B169">
        <v>1</v>
      </c>
      <c r="D169">
        <v>8</v>
      </c>
      <c r="E169" t="s">
        <v>420</v>
      </c>
      <c r="F169" t="s">
        <v>421</v>
      </c>
      <c r="G169">
        <v>0</v>
      </c>
      <c r="H169">
        <v>0</v>
      </c>
      <c r="I169" t="s">
        <v>422</v>
      </c>
      <c r="J169">
        <v>0</v>
      </c>
      <c r="K169">
        <v>0</v>
      </c>
      <c r="L169" t="s">
        <v>6</v>
      </c>
      <c r="M169" t="s">
        <v>6</v>
      </c>
      <c r="N169">
        <v>0</v>
      </c>
      <c r="P169" t="s">
        <v>420</v>
      </c>
    </row>
    <row r="170" spans="1:16" x14ac:dyDescent="0.2">
      <c r="A170">
        <v>70</v>
      </c>
      <c r="B170">
        <v>1</v>
      </c>
      <c r="D170">
        <v>9</v>
      </c>
      <c r="E170" t="s">
        <v>423</v>
      </c>
      <c r="F170" t="s">
        <v>424</v>
      </c>
      <c r="G170">
        <v>0</v>
      </c>
      <c r="H170">
        <v>0</v>
      </c>
      <c r="I170" t="s">
        <v>425</v>
      </c>
      <c r="J170">
        <v>0</v>
      </c>
      <c r="K170">
        <v>0</v>
      </c>
      <c r="L170" t="s">
        <v>6</v>
      </c>
      <c r="M170" t="s">
        <v>6</v>
      </c>
      <c r="N170">
        <v>0</v>
      </c>
      <c r="P170" t="s">
        <v>426</v>
      </c>
    </row>
    <row r="171" spans="1:16" x14ac:dyDescent="0.2">
      <c r="A171">
        <v>70</v>
      </c>
      <c r="B171">
        <v>1</v>
      </c>
      <c r="D171">
        <v>10</v>
      </c>
      <c r="E171" t="s">
        <v>427</v>
      </c>
      <c r="F171" t="s">
        <v>428</v>
      </c>
      <c r="G171">
        <v>0</v>
      </c>
      <c r="H171">
        <v>0</v>
      </c>
      <c r="I171" t="s">
        <v>429</v>
      </c>
      <c r="J171">
        <v>0</v>
      </c>
      <c r="K171">
        <v>0</v>
      </c>
      <c r="L171" t="s">
        <v>6</v>
      </c>
      <c r="M171" t="s">
        <v>6</v>
      </c>
      <c r="N171">
        <v>0</v>
      </c>
      <c r="P171" t="s">
        <v>430</v>
      </c>
    </row>
    <row r="172" spans="1:16" x14ac:dyDescent="0.2">
      <c r="A172">
        <v>70</v>
      </c>
      <c r="B172">
        <v>1</v>
      </c>
      <c r="D172">
        <v>11</v>
      </c>
      <c r="E172" t="s">
        <v>431</v>
      </c>
      <c r="F172" t="s">
        <v>432</v>
      </c>
      <c r="G172">
        <v>0</v>
      </c>
      <c r="H172">
        <v>0</v>
      </c>
      <c r="I172" t="s">
        <v>433</v>
      </c>
      <c r="J172">
        <v>0</v>
      </c>
      <c r="K172">
        <v>0</v>
      </c>
      <c r="L172" t="s">
        <v>6</v>
      </c>
      <c r="M172" t="s">
        <v>6</v>
      </c>
      <c r="N172">
        <v>0</v>
      </c>
      <c r="P172" t="s">
        <v>434</v>
      </c>
    </row>
    <row r="173" spans="1:16" x14ac:dyDescent="0.2">
      <c r="A173">
        <v>70</v>
      </c>
      <c r="B173">
        <v>1</v>
      </c>
      <c r="D173">
        <v>12</v>
      </c>
      <c r="E173" t="s">
        <v>435</v>
      </c>
      <c r="F173" t="s">
        <v>436</v>
      </c>
      <c r="G173">
        <v>0</v>
      </c>
      <c r="H173">
        <v>0</v>
      </c>
      <c r="I173" t="s">
        <v>6</v>
      </c>
      <c r="J173">
        <v>0</v>
      </c>
      <c r="K173">
        <v>0</v>
      </c>
      <c r="L173" t="s">
        <v>6</v>
      </c>
      <c r="M173" t="s">
        <v>6</v>
      </c>
      <c r="N173">
        <v>0</v>
      </c>
      <c r="P173" t="s">
        <v>437</v>
      </c>
    </row>
    <row r="174" spans="1:16" x14ac:dyDescent="0.2">
      <c r="A174">
        <v>70</v>
      </c>
      <c r="B174">
        <v>1</v>
      </c>
      <c r="D174">
        <v>13</v>
      </c>
      <c r="E174" t="s">
        <v>438</v>
      </c>
      <c r="F174" t="s">
        <v>439</v>
      </c>
      <c r="G174">
        <v>0</v>
      </c>
      <c r="H174">
        <v>0</v>
      </c>
      <c r="I174" t="s">
        <v>6</v>
      </c>
      <c r="J174">
        <v>3</v>
      </c>
      <c r="K174">
        <v>0</v>
      </c>
      <c r="L174" t="s">
        <v>6</v>
      </c>
      <c r="M174" t="s">
        <v>6</v>
      </c>
      <c r="N174">
        <v>0</v>
      </c>
      <c r="P174" t="s">
        <v>6</v>
      </c>
    </row>
    <row r="175" spans="1:16" x14ac:dyDescent="0.2">
      <c r="A175">
        <v>70</v>
      </c>
      <c r="B175">
        <v>1</v>
      </c>
      <c r="D175">
        <v>14</v>
      </c>
      <c r="E175" t="s">
        <v>440</v>
      </c>
      <c r="F175" t="s">
        <v>441</v>
      </c>
      <c r="G175">
        <v>1</v>
      </c>
      <c r="H175">
        <v>0</v>
      </c>
      <c r="I175" t="s">
        <v>6</v>
      </c>
      <c r="J175">
        <v>3</v>
      </c>
      <c r="K175">
        <v>0</v>
      </c>
      <c r="L175" t="s">
        <v>6</v>
      </c>
      <c r="M175" t="s">
        <v>6</v>
      </c>
      <c r="N175">
        <v>0</v>
      </c>
      <c r="P175" t="s">
        <v>6</v>
      </c>
    </row>
    <row r="176" spans="1:16" x14ac:dyDescent="0.2">
      <c r="A176">
        <v>70</v>
      </c>
      <c r="B176">
        <v>1</v>
      </c>
      <c r="D176">
        <v>1</v>
      </c>
      <c r="E176" t="s">
        <v>442</v>
      </c>
      <c r="F176" t="s">
        <v>443</v>
      </c>
      <c r="G176">
        <v>0.9</v>
      </c>
      <c r="H176">
        <v>1</v>
      </c>
      <c r="I176" t="s">
        <v>444</v>
      </c>
      <c r="J176">
        <v>0</v>
      </c>
      <c r="K176">
        <v>0</v>
      </c>
      <c r="L176" t="s">
        <v>6</v>
      </c>
      <c r="M176" t="s">
        <v>6</v>
      </c>
      <c r="N176">
        <v>0</v>
      </c>
      <c r="P176" t="s">
        <v>445</v>
      </c>
    </row>
    <row r="177" spans="1:40" x14ac:dyDescent="0.2">
      <c r="A177">
        <v>70</v>
      </c>
      <c r="B177">
        <v>1</v>
      </c>
      <c r="D177">
        <v>2</v>
      </c>
      <c r="E177" t="s">
        <v>446</v>
      </c>
      <c r="F177" t="s">
        <v>447</v>
      </c>
      <c r="G177">
        <v>0.85</v>
      </c>
      <c r="H177">
        <v>1</v>
      </c>
      <c r="I177" t="s">
        <v>448</v>
      </c>
      <c r="J177">
        <v>0</v>
      </c>
      <c r="K177">
        <v>0</v>
      </c>
      <c r="L177" t="s">
        <v>6</v>
      </c>
      <c r="M177" t="s">
        <v>6</v>
      </c>
      <c r="N177">
        <v>0</v>
      </c>
      <c r="P177" t="s">
        <v>449</v>
      </c>
    </row>
    <row r="178" spans="1:40" x14ac:dyDescent="0.2">
      <c r="A178">
        <v>70</v>
      </c>
      <c r="B178">
        <v>1</v>
      </c>
      <c r="D178">
        <v>3</v>
      </c>
      <c r="E178" t="s">
        <v>450</v>
      </c>
      <c r="F178" t="s">
        <v>451</v>
      </c>
      <c r="G178">
        <v>1.03</v>
      </c>
      <c r="H178">
        <v>0</v>
      </c>
      <c r="I178" t="s">
        <v>6</v>
      </c>
      <c r="J178">
        <v>0</v>
      </c>
      <c r="K178">
        <v>0</v>
      </c>
      <c r="L178" t="s">
        <v>6</v>
      </c>
      <c r="M178" t="s">
        <v>6</v>
      </c>
      <c r="N178">
        <v>0</v>
      </c>
      <c r="P178" t="s">
        <v>452</v>
      </c>
    </row>
    <row r="179" spans="1:40" x14ac:dyDescent="0.2">
      <c r="A179">
        <v>70</v>
      </c>
      <c r="B179">
        <v>1</v>
      </c>
      <c r="D179">
        <v>4</v>
      </c>
      <c r="E179" t="s">
        <v>453</v>
      </c>
      <c r="F179" t="s">
        <v>454</v>
      </c>
      <c r="G179">
        <v>1.1499999999999999</v>
      </c>
      <c r="H179">
        <v>0</v>
      </c>
      <c r="I179" t="s">
        <v>6</v>
      </c>
      <c r="J179">
        <v>0</v>
      </c>
      <c r="K179">
        <v>0</v>
      </c>
      <c r="L179" t="s">
        <v>6</v>
      </c>
      <c r="M179" t="s">
        <v>6</v>
      </c>
      <c r="N179">
        <v>0</v>
      </c>
      <c r="P179" t="s">
        <v>455</v>
      </c>
    </row>
    <row r="180" spans="1:40" x14ac:dyDescent="0.2">
      <c r="A180">
        <v>70</v>
      </c>
      <c r="B180">
        <v>1</v>
      </c>
      <c r="D180">
        <v>5</v>
      </c>
      <c r="E180" t="s">
        <v>456</v>
      </c>
      <c r="F180" t="s">
        <v>457</v>
      </c>
      <c r="G180">
        <v>7</v>
      </c>
      <c r="H180">
        <v>0</v>
      </c>
      <c r="I180" t="s">
        <v>6</v>
      </c>
      <c r="J180">
        <v>0</v>
      </c>
      <c r="K180">
        <v>0</v>
      </c>
      <c r="L180" t="s">
        <v>6</v>
      </c>
      <c r="M180" t="s">
        <v>6</v>
      </c>
      <c r="N180">
        <v>0</v>
      </c>
      <c r="P180" t="s">
        <v>6</v>
      </c>
    </row>
    <row r="181" spans="1:40" x14ac:dyDescent="0.2">
      <c r="A181">
        <v>70</v>
      </c>
      <c r="B181">
        <v>1</v>
      </c>
      <c r="D181">
        <v>6</v>
      </c>
      <c r="E181" t="s">
        <v>458</v>
      </c>
      <c r="F181" t="s">
        <v>6</v>
      </c>
      <c r="G181">
        <v>2</v>
      </c>
      <c r="H181">
        <v>0</v>
      </c>
      <c r="I181" t="s">
        <v>6</v>
      </c>
      <c r="J181">
        <v>0</v>
      </c>
      <c r="K181">
        <v>0</v>
      </c>
      <c r="L181" t="s">
        <v>6</v>
      </c>
      <c r="M181" t="s">
        <v>6</v>
      </c>
      <c r="N181">
        <v>0</v>
      </c>
      <c r="P181" t="s">
        <v>6</v>
      </c>
    </row>
    <row r="183" spans="1:40" x14ac:dyDescent="0.2">
      <c r="A183">
        <v>-1</v>
      </c>
    </row>
    <row r="185" spans="1:40" x14ac:dyDescent="0.2">
      <c r="A185" s="3">
        <v>75</v>
      </c>
      <c r="B185" s="3" t="s">
        <v>459</v>
      </c>
      <c r="C185" s="3">
        <v>2026</v>
      </c>
      <c r="D185" s="3">
        <v>2</v>
      </c>
      <c r="E185" s="3">
        <v>0</v>
      </c>
      <c r="F185" s="3">
        <v>0</v>
      </c>
      <c r="G185" s="3">
        <v>0</v>
      </c>
      <c r="H185" s="3">
        <v>1</v>
      </c>
      <c r="I185" s="3">
        <v>0</v>
      </c>
      <c r="J185" s="3">
        <v>4</v>
      </c>
      <c r="K185" s="3">
        <v>0</v>
      </c>
      <c r="L185" s="3">
        <v>0</v>
      </c>
      <c r="M185" s="3">
        <v>0</v>
      </c>
      <c r="N185" s="3">
        <v>92790131</v>
      </c>
      <c r="O185" s="3">
        <v>1</v>
      </c>
    </row>
    <row r="186" spans="1:40" x14ac:dyDescent="0.2">
      <c r="A186" s="5">
        <v>3</v>
      </c>
      <c r="B186" s="5" t="s">
        <v>460</v>
      </c>
      <c r="C186" s="5">
        <v>1</v>
      </c>
      <c r="D186" s="5">
        <v>9.92</v>
      </c>
      <c r="E186" s="5">
        <v>15.72</v>
      </c>
      <c r="F186" s="5">
        <v>44.85</v>
      </c>
      <c r="G186" s="5">
        <v>44.85</v>
      </c>
      <c r="H186" s="5">
        <v>1</v>
      </c>
      <c r="I186" s="5">
        <v>1</v>
      </c>
      <c r="J186" s="5">
        <v>2</v>
      </c>
      <c r="K186" s="5">
        <v>1</v>
      </c>
      <c r="L186" s="5">
        <v>15.3</v>
      </c>
      <c r="M186" s="5">
        <v>1</v>
      </c>
      <c r="N186" s="5">
        <v>9.92</v>
      </c>
      <c r="O186" s="5">
        <v>1</v>
      </c>
      <c r="P186" s="5">
        <v>1</v>
      </c>
      <c r="Q186" s="5">
        <v>1</v>
      </c>
      <c r="R186" s="5">
        <v>15.3</v>
      </c>
      <c r="S186" s="5" t="s">
        <v>6</v>
      </c>
      <c r="T186" s="5" t="s">
        <v>6</v>
      </c>
      <c r="U186" s="5" t="s">
        <v>6</v>
      </c>
      <c r="V186" s="5" t="s">
        <v>6</v>
      </c>
      <c r="W186" s="5" t="s">
        <v>6</v>
      </c>
      <c r="X186" s="5" t="s">
        <v>6</v>
      </c>
      <c r="Y186" s="5" t="s">
        <v>6</v>
      </c>
      <c r="Z186" s="5" t="s">
        <v>6</v>
      </c>
      <c r="AA186" s="5" t="s">
        <v>6</v>
      </c>
      <c r="AB186" s="5" t="s">
        <v>6</v>
      </c>
      <c r="AC186" s="5" t="s">
        <v>6</v>
      </c>
      <c r="AD186" s="5" t="s">
        <v>6</v>
      </c>
      <c r="AE186" s="5" t="s">
        <v>6</v>
      </c>
      <c r="AF186" s="5" t="s">
        <v>6</v>
      </c>
      <c r="AG186" s="5" t="s">
        <v>6</v>
      </c>
      <c r="AH186" s="5" t="s">
        <v>6</v>
      </c>
      <c r="AI186" s="5"/>
      <c r="AJ186" s="5"/>
      <c r="AK186" s="5"/>
      <c r="AL186" s="5"/>
      <c r="AM186" s="5"/>
      <c r="AN186" s="5">
        <v>92790132</v>
      </c>
    </row>
    <row r="190" spans="1:40" x14ac:dyDescent="0.2">
      <c r="A190">
        <v>65</v>
      </c>
      <c r="C190">
        <v>1</v>
      </c>
      <c r="D190">
        <v>0</v>
      </c>
      <c r="E19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461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731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92790131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ROUND((Source!F118)/1000,2)</f>
        <v>2300.66</v>
      </c>
      <c r="F16" s="7">
        <f>ROUND((Source!F119)/1000,2)</f>
        <v>0</v>
      </c>
      <c r="G16" s="7">
        <f>ROUND((Source!F110)/1000,2)</f>
        <v>0</v>
      </c>
      <c r="H16" s="7">
        <f>ROUND((Source!F120)/1000+(Source!F121)/1000,2)</f>
        <v>0</v>
      </c>
      <c r="I16" s="7">
        <f>E16+F16+G16+H16</f>
        <v>2300.66</v>
      </c>
      <c r="J16" s="7">
        <f>ROUND((Source!F116+Source!F115)/1000,2)</f>
        <v>305.10000000000002</v>
      </c>
      <c r="K16" s="7">
        <v>3042.5</v>
      </c>
      <c r="L16" s="7">
        <v>0</v>
      </c>
      <c r="M16" s="7">
        <v>0</v>
      </c>
      <c r="N16" s="7">
        <f>I16+L16+M16</f>
        <v>2300.66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1781404.75</v>
      </c>
      <c r="AU16" s="7">
        <v>1320168.33</v>
      </c>
      <c r="AV16" s="7">
        <v>0</v>
      </c>
      <c r="AW16" s="7">
        <v>0</v>
      </c>
      <c r="AX16" s="7">
        <v>0</v>
      </c>
      <c r="AY16" s="7">
        <v>144322.03</v>
      </c>
      <c r="AZ16" s="7">
        <v>47253.02</v>
      </c>
      <c r="BA16" s="7">
        <v>257845.28000000003</v>
      </c>
      <c r="BB16" s="7">
        <v>2300655.7999999998</v>
      </c>
      <c r="BC16" s="7">
        <v>0</v>
      </c>
      <c r="BD16" s="7">
        <v>0</v>
      </c>
      <c r="BE16" s="7">
        <v>0</v>
      </c>
      <c r="BF16" s="7">
        <v>670.80712740000001</v>
      </c>
      <c r="BG16" s="7">
        <v>84.353612200000001</v>
      </c>
      <c r="BH16" s="7">
        <v>0</v>
      </c>
      <c r="BI16" s="7">
        <v>329968.28000000003</v>
      </c>
      <c r="BJ16" s="7">
        <v>189282.77</v>
      </c>
      <c r="BK16" s="7">
        <v>2300655.7999999998</v>
      </c>
    </row>
    <row r="18" spans="1:16" x14ac:dyDescent="0.2">
      <c r="A18">
        <v>51</v>
      </c>
      <c r="E18">
        <v>2300.66</v>
      </c>
      <c r="F18">
        <v>0</v>
      </c>
      <c r="G18">
        <v>0</v>
      </c>
      <c r="H18">
        <v>0</v>
      </c>
      <c r="I18">
        <v>2300.66</v>
      </c>
      <c r="J18">
        <v>305.10000000000002</v>
      </c>
      <c r="K18">
        <v>3042.5</v>
      </c>
      <c r="L18">
        <v>0</v>
      </c>
      <c r="M18">
        <v>0</v>
      </c>
      <c r="N18">
        <v>2300.66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1781404.75</v>
      </c>
      <c r="G20" s="4" t="s">
        <v>347</v>
      </c>
      <c r="H20" s="4" t="s">
        <v>348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1320168.33</v>
      </c>
      <c r="G21" s="4" t="s">
        <v>349</v>
      </c>
      <c r="H21" s="4" t="s">
        <v>350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351</v>
      </c>
      <c r="H22" s="4" t="s">
        <v>352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1320168.33</v>
      </c>
      <c r="G23" s="4" t="s">
        <v>353</v>
      </c>
      <c r="H23" s="4" t="s">
        <v>354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1320168.33</v>
      </c>
      <c r="G24" s="4" t="s">
        <v>355</v>
      </c>
      <c r="H24" s="4" t="s">
        <v>356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357</v>
      </c>
      <c r="H25" s="4" t="s">
        <v>358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1320168.33</v>
      </c>
      <c r="G26" s="4" t="s">
        <v>359</v>
      </c>
      <c r="H26" s="4" t="s">
        <v>360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361</v>
      </c>
      <c r="H27" s="4" t="s">
        <v>362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363</v>
      </c>
      <c r="H28" s="4" t="s">
        <v>364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365</v>
      </c>
      <c r="H29" s="4" t="s">
        <v>366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144322.03</v>
      </c>
      <c r="G30" s="4" t="s">
        <v>367</v>
      </c>
      <c r="H30" s="4" t="s">
        <v>368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369</v>
      </c>
      <c r="H31" s="4" t="s">
        <v>370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47253.02</v>
      </c>
      <c r="G32" s="4" t="s">
        <v>371</v>
      </c>
      <c r="H32" s="4" t="s">
        <v>372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257845.28000000003</v>
      </c>
      <c r="G33" s="4" t="s">
        <v>373</v>
      </c>
      <c r="H33" s="4" t="s">
        <v>374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375</v>
      </c>
      <c r="H34" s="4" t="s">
        <v>376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2300655.7999999998</v>
      </c>
      <c r="G35" s="4" t="s">
        <v>377</v>
      </c>
      <c r="H35" s="4" t="s">
        <v>378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379</v>
      </c>
      <c r="H36" s="4" t="s">
        <v>380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381</v>
      </c>
      <c r="H37" s="4" t="s">
        <v>382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383</v>
      </c>
      <c r="H38" s="4" t="s">
        <v>384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385</v>
      </c>
      <c r="H39" s="4" t="s">
        <v>386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670.80712740000001</v>
      </c>
      <c r="G40" s="4" t="s">
        <v>387</v>
      </c>
      <c r="H40" s="4" t="s">
        <v>388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84.353612200000001</v>
      </c>
      <c r="G41" s="4" t="s">
        <v>389</v>
      </c>
      <c r="H41" s="4" t="s">
        <v>390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391</v>
      </c>
      <c r="H42" s="4" t="s">
        <v>392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59069.11</v>
      </c>
      <c r="G43" s="4" t="s">
        <v>393</v>
      </c>
      <c r="H43" s="4" t="s">
        <v>394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329968.28000000003</v>
      </c>
      <c r="G44" s="4" t="s">
        <v>395</v>
      </c>
      <c r="H44" s="4" t="s">
        <v>396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189282.77</v>
      </c>
      <c r="G45" s="4" t="s">
        <v>397</v>
      </c>
      <c r="H45" s="4" t="s">
        <v>398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2300655.7999999998</v>
      </c>
      <c r="G46" s="4" t="s">
        <v>399</v>
      </c>
      <c r="H46" s="4" t="s">
        <v>400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459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92790131</v>
      </c>
      <c r="O51" s="3">
        <v>1</v>
      </c>
    </row>
    <row r="52" spans="1:40" x14ac:dyDescent="0.2">
      <c r="A52" s="5">
        <v>3</v>
      </c>
      <c r="B52" s="5" t="s">
        <v>460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92790132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92790131</v>
      </c>
      <c r="C1">
        <v>92790196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462</v>
      </c>
      <c r="J1" t="s">
        <v>6</v>
      </c>
      <c r="K1" t="s">
        <v>463</v>
      </c>
      <c r="L1">
        <v>1191</v>
      </c>
      <c r="N1">
        <v>1013</v>
      </c>
      <c r="O1" t="s">
        <v>464</v>
      </c>
      <c r="P1" t="s">
        <v>464</v>
      </c>
      <c r="Q1">
        <v>1</v>
      </c>
      <c r="W1">
        <v>0</v>
      </c>
      <c r="X1">
        <v>2031828327</v>
      </c>
      <c r="Y1">
        <f t="shared" ref="Y1:Y12" si="0">AT1</f>
        <v>7.85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7.85</v>
      </c>
      <c r="AU1" t="s">
        <v>6</v>
      </c>
      <c r="AV1">
        <v>1</v>
      </c>
      <c r="AW1">
        <v>2</v>
      </c>
      <c r="AX1">
        <v>92790202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ROUND(AT1*Source!I25*AH1*AL1,2)</f>
        <v>2081.92</v>
      </c>
      <c r="CV1">
        <f>ROUND(Y1*Source!I25,7)</f>
        <v>5.9512419999999997</v>
      </c>
      <c r="CW1">
        <v>0</v>
      </c>
      <c r="CX1">
        <f>ROUND(Y1*Source!I25,7)</f>
        <v>5.9512419999999997</v>
      </c>
      <c r="CY1">
        <f>AD1</f>
        <v>349.83</v>
      </c>
      <c r="CZ1">
        <f>AH1</f>
        <v>7.8</v>
      </c>
      <c r="DA1">
        <f>AL1</f>
        <v>44.85</v>
      </c>
      <c r="DB1">
        <f t="shared" ref="DB1:DB12" si="1">ROUND(ROUND(AT1*CZ1,2),2)</f>
        <v>61.23</v>
      </c>
      <c r="DC1">
        <f t="shared" ref="DC1:DC12" si="2">ROUND(ROUND(AT1*AG1,2),2)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2081.92</v>
      </c>
      <c r="DJ1">
        <f>DI1</f>
        <v>2081.92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92790131</v>
      </c>
      <c r="C2">
        <v>92790196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465</v>
      </c>
      <c r="J2" t="s">
        <v>6</v>
      </c>
      <c r="K2" t="s">
        <v>466</v>
      </c>
      <c r="L2">
        <v>1191</v>
      </c>
      <c r="N2">
        <v>1013</v>
      </c>
      <c r="O2" t="s">
        <v>464</v>
      </c>
      <c r="P2" t="s">
        <v>464</v>
      </c>
      <c r="Q2">
        <v>1</v>
      </c>
      <c r="W2">
        <v>0</v>
      </c>
      <c r="X2">
        <v>-1417349443</v>
      </c>
      <c r="Y2">
        <f t="shared" si="0"/>
        <v>22.21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22.21</v>
      </c>
      <c r="AU2" t="s">
        <v>6</v>
      </c>
      <c r="AV2">
        <v>2</v>
      </c>
      <c r="AW2">
        <v>2</v>
      </c>
      <c r="AX2">
        <v>92790203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16.8378452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92790131</v>
      </c>
      <c r="C3">
        <v>92790196</v>
      </c>
      <c r="D3">
        <v>49672022</v>
      </c>
      <c r="E3">
        <v>1</v>
      </c>
      <c r="F3">
        <v>1</v>
      </c>
      <c r="G3">
        <v>1</v>
      </c>
      <c r="H3">
        <v>2</v>
      </c>
      <c r="I3" t="s">
        <v>467</v>
      </c>
      <c r="J3" t="s">
        <v>468</v>
      </c>
      <c r="K3" t="s">
        <v>469</v>
      </c>
      <c r="L3">
        <v>1367</v>
      </c>
      <c r="N3">
        <v>1011</v>
      </c>
      <c r="O3" t="s">
        <v>470</v>
      </c>
      <c r="P3" t="s">
        <v>470</v>
      </c>
      <c r="Q3">
        <v>1</v>
      </c>
      <c r="W3">
        <v>0</v>
      </c>
      <c r="X3">
        <v>-177383015</v>
      </c>
      <c r="Y3">
        <f t="shared" si="0"/>
        <v>5.55</v>
      </c>
      <c r="AA3">
        <v>0</v>
      </c>
      <c r="AB3">
        <v>1242.98</v>
      </c>
      <c r="AC3">
        <v>605.48</v>
      </c>
      <c r="AD3">
        <v>0</v>
      </c>
      <c r="AE3">
        <v>0</v>
      </c>
      <c r="AF3">
        <v>79.069999999999993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5.55</v>
      </c>
      <c r="AU3" t="s">
        <v>6</v>
      </c>
      <c r="AV3">
        <v>0</v>
      </c>
      <c r="AW3">
        <v>2</v>
      </c>
      <c r="AX3">
        <v>92790204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4.2075659999999999</v>
      </c>
      <c r="CY3">
        <f>AB3</f>
        <v>1242.98</v>
      </c>
      <c r="CZ3">
        <f>AF3</f>
        <v>79.069999999999993</v>
      </c>
      <c r="DA3">
        <f>AJ3</f>
        <v>15.72</v>
      </c>
      <c r="DB3">
        <f t="shared" si="1"/>
        <v>438.84</v>
      </c>
      <c r="DC3">
        <f t="shared" si="2"/>
        <v>74.930000000000007</v>
      </c>
      <c r="DD3" t="s">
        <v>6</v>
      </c>
      <c r="DE3" t="s">
        <v>6</v>
      </c>
      <c r="DF3">
        <f>ROUND(ROUND(AE3,2)*CX3,2)</f>
        <v>0</v>
      </c>
      <c r="DG3">
        <f>ROUND(ROUND(AF3*AJ3,2)*CX3,2)</f>
        <v>5229.92</v>
      </c>
      <c r="DH3">
        <f>ROUND(ROUND(AG3*AK3,2)*CX3,2)</f>
        <v>2547.6</v>
      </c>
      <c r="DI3">
        <f>ROUND(ROUND(AH3,2)*CX3,2)</f>
        <v>0</v>
      </c>
      <c r="DJ3">
        <f>DG3</f>
        <v>5229.92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92790131</v>
      </c>
      <c r="C4">
        <v>92790196</v>
      </c>
      <c r="D4">
        <v>49672080</v>
      </c>
      <c r="E4">
        <v>1</v>
      </c>
      <c r="F4">
        <v>1</v>
      </c>
      <c r="G4">
        <v>1</v>
      </c>
      <c r="H4">
        <v>2</v>
      </c>
      <c r="I4" t="s">
        <v>471</v>
      </c>
      <c r="J4" t="s">
        <v>472</v>
      </c>
      <c r="K4" t="s">
        <v>473</v>
      </c>
      <c r="L4">
        <v>1367</v>
      </c>
      <c r="N4">
        <v>1011</v>
      </c>
      <c r="O4" t="s">
        <v>470</v>
      </c>
      <c r="P4" t="s">
        <v>470</v>
      </c>
      <c r="Q4">
        <v>1</v>
      </c>
      <c r="W4">
        <v>0</v>
      </c>
      <c r="X4">
        <v>-641497682</v>
      </c>
      <c r="Y4">
        <f t="shared" si="0"/>
        <v>16.66</v>
      </c>
      <c r="AA4">
        <v>0</v>
      </c>
      <c r="AB4">
        <v>2831.64</v>
      </c>
      <c r="AC4">
        <v>605.48</v>
      </c>
      <c r="AD4">
        <v>0</v>
      </c>
      <c r="AE4">
        <v>0</v>
      </c>
      <c r="AF4">
        <v>180.13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16.66</v>
      </c>
      <c r="AU4" t="s">
        <v>6</v>
      </c>
      <c r="AV4">
        <v>0</v>
      </c>
      <c r="AW4">
        <v>2</v>
      </c>
      <c r="AX4">
        <v>92790205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12.6302792</v>
      </c>
      <c r="CY4">
        <f>AB4</f>
        <v>2831.64</v>
      </c>
      <c r="CZ4">
        <f>AF4</f>
        <v>180.13</v>
      </c>
      <c r="DA4">
        <f>AJ4</f>
        <v>15.72</v>
      </c>
      <c r="DB4">
        <f t="shared" si="1"/>
        <v>3000.97</v>
      </c>
      <c r="DC4">
        <f t="shared" si="2"/>
        <v>224.91</v>
      </c>
      <c r="DD4" t="s">
        <v>6</v>
      </c>
      <c r="DE4" t="s">
        <v>6</v>
      </c>
      <c r="DF4">
        <f>ROUND(ROUND(AE4,2)*CX4,2)</f>
        <v>0</v>
      </c>
      <c r="DG4">
        <f>ROUND(ROUND(AF4*AJ4,2)*CX4,2)</f>
        <v>35764.400000000001</v>
      </c>
      <c r="DH4">
        <f>ROUND(ROUND(AG4*AK4,2)*CX4,2)</f>
        <v>7647.38</v>
      </c>
      <c r="DI4">
        <f>ROUND(ROUND(AH4,2)*CX4,2)</f>
        <v>0</v>
      </c>
      <c r="DJ4">
        <f>DG4</f>
        <v>35764.400000000001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92790131</v>
      </c>
      <c r="C5">
        <v>92790196</v>
      </c>
      <c r="D5">
        <v>49527444</v>
      </c>
      <c r="E5">
        <v>1</v>
      </c>
      <c r="F5">
        <v>1</v>
      </c>
      <c r="G5">
        <v>1</v>
      </c>
      <c r="H5">
        <v>3</v>
      </c>
      <c r="I5" t="s">
        <v>474</v>
      </c>
      <c r="J5" t="s">
        <v>475</v>
      </c>
      <c r="K5" t="s">
        <v>476</v>
      </c>
      <c r="L5">
        <v>1339</v>
      </c>
      <c r="N5">
        <v>1007</v>
      </c>
      <c r="O5" t="s">
        <v>73</v>
      </c>
      <c r="P5" t="s">
        <v>73</v>
      </c>
      <c r="Q5">
        <v>1</v>
      </c>
      <c r="W5">
        <v>0</v>
      </c>
      <c r="X5">
        <v>-1769920836</v>
      </c>
      <c r="Y5">
        <f t="shared" si="0"/>
        <v>0.12</v>
      </c>
      <c r="AA5">
        <v>1075.33</v>
      </c>
      <c r="AB5">
        <v>0</v>
      </c>
      <c r="AC5">
        <v>0</v>
      </c>
      <c r="AD5">
        <v>0</v>
      </c>
      <c r="AE5">
        <v>108.4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0.12</v>
      </c>
      <c r="AU5" t="s">
        <v>6</v>
      </c>
      <c r="AV5">
        <v>0</v>
      </c>
      <c r="AW5">
        <v>2</v>
      </c>
      <c r="AX5">
        <v>92790206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9.0974399999999997E-2</v>
      </c>
      <c r="CY5">
        <f>AA5</f>
        <v>1075.33</v>
      </c>
      <c r="CZ5">
        <f>AE5</f>
        <v>108.4</v>
      </c>
      <c r="DA5">
        <f>AI5</f>
        <v>9.92</v>
      </c>
      <c r="DB5">
        <f t="shared" si="1"/>
        <v>13.01</v>
      </c>
      <c r="DC5">
        <f t="shared" si="2"/>
        <v>0</v>
      </c>
      <c r="DD5" t="s">
        <v>6</v>
      </c>
      <c r="DE5" t="s">
        <v>6</v>
      </c>
      <c r="DF5">
        <f>ROUND(ROUND(AE5*AI5,2)*CX5,2)</f>
        <v>97.83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97.83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ROW(Source!A27)</f>
        <v>27</v>
      </c>
      <c r="B6">
        <v>92790131</v>
      </c>
      <c r="C6">
        <v>92790210</v>
      </c>
      <c r="D6">
        <v>49510681</v>
      </c>
      <c r="E6">
        <v>70</v>
      </c>
      <c r="F6">
        <v>1</v>
      </c>
      <c r="G6">
        <v>1</v>
      </c>
      <c r="H6">
        <v>1</v>
      </c>
      <c r="I6" t="s">
        <v>462</v>
      </c>
      <c r="J6" t="s">
        <v>6</v>
      </c>
      <c r="K6" t="s">
        <v>463</v>
      </c>
      <c r="L6">
        <v>1191</v>
      </c>
      <c r="N6">
        <v>1013</v>
      </c>
      <c r="O6" t="s">
        <v>464</v>
      </c>
      <c r="P6" t="s">
        <v>464</v>
      </c>
      <c r="Q6">
        <v>1</v>
      </c>
      <c r="W6">
        <v>0</v>
      </c>
      <c r="X6">
        <v>2031828327</v>
      </c>
      <c r="Y6">
        <f t="shared" si="0"/>
        <v>3.32</v>
      </c>
      <c r="AA6">
        <v>0</v>
      </c>
      <c r="AB6">
        <v>0</v>
      </c>
      <c r="AC6">
        <v>0</v>
      </c>
      <c r="AD6">
        <v>349.83</v>
      </c>
      <c r="AE6">
        <v>0</v>
      </c>
      <c r="AF6">
        <v>0</v>
      </c>
      <c r="AG6">
        <v>0</v>
      </c>
      <c r="AH6">
        <v>7.8</v>
      </c>
      <c r="AI6">
        <v>1</v>
      </c>
      <c r="AJ6">
        <v>1</v>
      </c>
      <c r="AK6">
        <v>1</v>
      </c>
      <c r="AL6">
        <v>44.85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3.32</v>
      </c>
      <c r="AU6" t="s">
        <v>6</v>
      </c>
      <c r="AV6">
        <v>1</v>
      </c>
      <c r="AW6">
        <v>2</v>
      </c>
      <c r="AX6">
        <v>92790216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ROUND(AT6*Source!I27*AH6*AL6,2)</f>
        <v>880.51</v>
      </c>
      <c r="CV6">
        <f>ROUND(Y6*Source!I27,7)</f>
        <v>2.5169584</v>
      </c>
      <c r="CW6">
        <v>0</v>
      </c>
      <c r="CX6">
        <f>ROUND(Y6*Source!I27,7)</f>
        <v>2.5169584</v>
      </c>
      <c r="CY6">
        <f>AD6</f>
        <v>349.83</v>
      </c>
      <c r="CZ6">
        <f>AH6</f>
        <v>7.8</v>
      </c>
      <c r="DA6">
        <f>AL6</f>
        <v>44.85</v>
      </c>
      <c r="DB6">
        <f t="shared" si="1"/>
        <v>25.9</v>
      </c>
      <c r="DC6">
        <f t="shared" si="2"/>
        <v>0</v>
      </c>
      <c r="DD6" t="s">
        <v>6</v>
      </c>
      <c r="DE6" t="s">
        <v>6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ROUND(ROUND(AH6*AL6,2)*CX6,2)</f>
        <v>880.51</v>
      </c>
      <c r="DJ6">
        <f>DI6</f>
        <v>880.51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92790131</v>
      </c>
      <c r="C7">
        <v>92790210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465</v>
      </c>
      <c r="J7" t="s">
        <v>6</v>
      </c>
      <c r="K7" t="s">
        <v>466</v>
      </c>
      <c r="L7">
        <v>1191</v>
      </c>
      <c r="N7">
        <v>1013</v>
      </c>
      <c r="O7" t="s">
        <v>464</v>
      </c>
      <c r="P7" t="s">
        <v>464</v>
      </c>
      <c r="Q7">
        <v>1</v>
      </c>
      <c r="W7">
        <v>0</v>
      </c>
      <c r="X7">
        <v>-1417349443</v>
      </c>
      <c r="Y7">
        <f t="shared" si="0"/>
        <v>3.69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44.85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3.69</v>
      </c>
      <c r="AU7" t="s">
        <v>6</v>
      </c>
      <c r="AV7">
        <v>2</v>
      </c>
      <c r="AW7">
        <v>2</v>
      </c>
      <c r="AX7">
        <v>92790217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ROUND(Y7*Source!I27,7)</f>
        <v>2.7974627999999999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6</v>
      </c>
      <c r="DE7" t="s">
        <v>6</v>
      </c>
      <c r="DF7">
        <f>ROUND(ROUND(AE7,2)*CX7,2)</f>
        <v>0</v>
      </c>
      <c r="DG7">
        <f>ROUND(ROUND(AF7,2)*CX7,2)</f>
        <v>0</v>
      </c>
      <c r="DH7">
        <f>ROUND(ROUND(AG7*AK7,2)*CX7,2)</f>
        <v>0</v>
      </c>
      <c r="DI7">
        <f t="shared" ref="DI7:DI12" si="3">ROUND(ROUND(AH7,2)*CX7,2)</f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92790131</v>
      </c>
      <c r="C8">
        <v>92790210</v>
      </c>
      <c r="D8">
        <v>49672022</v>
      </c>
      <c r="E8">
        <v>1</v>
      </c>
      <c r="F8">
        <v>1</v>
      </c>
      <c r="G8">
        <v>1</v>
      </c>
      <c r="H8">
        <v>2</v>
      </c>
      <c r="I8" t="s">
        <v>467</v>
      </c>
      <c r="J8" t="s">
        <v>468</v>
      </c>
      <c r="K8" t="s">
        <v>469</v>
      </c>
      <c r="L8">
        <v>1367</v>
      </c>
      <c r="N8">
        <v>1011</v>
      </c>
      <c r="O8" t="s">
        <v>470</v>
      </c>
      <c r="P8" t="s">
        <v>470</v>
      </c>
      <c r="Q8">
        <v>1</v>
      </c>
      <c r="W8">
        <v>0</v>
      </c>
      <c r="X8">
        <v>-177383015</v>
      </c>
      <c r="Y8">
        <f t="shared" si="0"/>
        <v>3.61</v>
      </c>
      <c r="AA8">
        <v>0</v>
      </c>
      <c r="AB8">
        <v>1242.98</v>
      </c>
      <c r="AC8">
        <v>605.48</v>
      </c>
      <c r="AD8">
        <v>0</v>
      </c>
      <c r="AE8">
        <v>0</v>
      </c>
      <c r="AF8">
        <v>79.069999999999993</v>
      </c>
      <c r="AG8">
        <v>13.5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3.61</v>
      </c>
      <c r="AU8" t="s">
        <v>6</v>
      </c>
      <c r="AV8">
        <v>0</v>
      </c>
      <c r="AW8">
        <v>2</v>
      </c>
      <c r="AX8">
        <v>92790218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ROUND(Y8*Source!I27*DO8,7)</f>
        <v>0</v>
      </c>
      <c r="CX8">
        <f>ROUND(Y8*Source!I27,7)</f>
        <v>2.7368131999999998</v>
      </c>
      <c r="CY8">
        <f>AB8</f>
        <v>1242.98</v>
      </c>
      <c r="CZ8">
        <f>AF8</f>
        <v>79.069999999999993</v>
      </c>
      <c r="DA8">
        <f>AJ8</f>
        <v>15.72</v>
      </c>
      <c r="DB8">
        <f t="shared" si="1"/>
        <v>285.44</v>
      </c>
      <c r="DC8">
        <f t="shared" si="2"/>
        <v>48.74</v>
      </c>
      <c r="DD8" t="s">
        <v>6</v>
      </c>
      <c r="DE8" t="s">
        <v>6</v>
      </c>
      <c r="DF8">
        <f>ROUND(ROUND(AE8,2)*CX8,2)</f>
        <v>0</v>
      </c>
      <c r="DG8">
        <f>ROUND(ROUND(AF8*AJ8,2)*CX8,2)</f>
        <v>3401.8</v>
      </c>
      <c r="DH8">
        <f>ROUND(ROUND(AG8*AK8,2)*CX8,2)</f>
        <v>1657.09</v>
      </c>
      <c r="DI8">
        <f t="shared" si="3"/>
        <v>0</v>
      </c>
      <c r="DJ8">
        <f>DG8</f>
        <v>3401.8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92790131</v>
      </c>
      <c r="C9">
        <v>92790210</v>
      </c>
      <c r="D9">
        <v>49673509</v>
      </c>
      <c r="E9">
        <v>1</v>
      </c>
      <c r="F9">
        <v>1</v>
      </c>
      <c r="G9">
        <v>1</v>
      </c>
      <c r="H9">
        <v>2</v>
      </c>
      <c r="I9" t="s">
        <v>477</v>
      </c>
      <c r="J9" t="s">
        <v>478</v>
      </c>
      <c r="K9" t="s">
        <v>479</v>
      </c>
      <c r="L9">
        <v>1367</v>
      </c>
      <c r="N9">
        <v>1011</v>
      </c>
      <c r="O9" t="s">
        <v>470</v>
      </c>
      <c r="P9" t="s">
        <v>470</v>
      </c>
      <c r="Q9">
        <v>1</v>
      </c>
      <c r="W9">
        <v>0</v>
      </c>
      <c r="X9">
        <v>1222335095</v>
      </c>
      <c r="Y9">
        <f t="shared" si="0"/>
        <v>0.08</v>
      </c>
      <c r="AA9">
        <v>0</v>
      </c>
      <c r="AB9">
        <v>1407.57</v>
      </c>
      <c r="AC9">
        <v>520.26</v>
      </c>
      <c r="AD9">
        <v>0</v>
      </c>
      <c r="AE9">
        <v>0</v>
      </c>
      <c r="AF9">
        <v>89.54</v>
      </c>
      <c r="AG9">
        <v>11.6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0.08</v>
      </c>
      <c r="AU9" t="s">
        <v>6</v>
      </c>
      <c r="AV9">
        <v>0</v>
      </c>
      <c r="AW9">
        <v>2</v>
      </c>
      <c r="AX9">
        <v>92790219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ROUND(Y9*Source!I27*DO9,7)</f>
        <v>0</v>
      </c>
      <c r="CX9">
        <f>ROUND(Y9*Source!I27,7)</f>
        <v>6.0649599999999998E-2</v>
      </c>
      <c r="CY9">
        <f>AB9</f>
        <v>1407.57</v>
      </c>
      <c r="CZ9">
        <f>AF9</f>
        <v>89.54</v>
      </c>
      <c r="DA9">
        <f>AJ9</f>
        <v>15.72</v>
      </c>
      <c r="DB9">
        <f t="shared" si="1"/>
        <v>7.16</v>
      </c>
      <c r="DC9">
        <f t="shared" si="2"/>
        <v>0.93</v>
      </c>
      <c r="DD9" t="s">
        <v>6</v>
      </c>
      <c r="DE9" t="s">
        <v>6</v>
      </c>
      <c r="DF9">
        <f>ROUND(ROUND(AE9,2)*CX9,2)</f>
        <v>0</v>
      </c>
      <c r="DG9">
        <f>ROUND(ROUND(AF9*AJ9,2)*CX9,2)</f>
        <v>85.37</v>
      </c>
      <c r="DH9">
        <f>ROUND(ROUND(AG9*AK9,2)*CX9,2)</f>
        <v>31.55</v>
      </c>
      <c r="DI9">
        <f t="shared" si="3"/>
        <v>0</v>
      </c>
      <c r="DJ9">
        <f>DG9</f>
        <v>85.37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92790131</v>
      </c>
      <c r="C10">
        <v>92790210</v>
      </c>
      <c r="D10">
        <v>49527444</v>
      </c>
      <c r="E10">
        <v>1</v>
      </c>
      <c r="F10">
        <v>1</v>
      </c>
      <c r="G10">
        <v>1</v>
      </c>
      <c r="H10">
        <v>3</v>
      </c>
      <c r="I10" t="s">
        <v>474</v>
      </c>
      <c r="J10" t="s">
        <v>475</v>
      </c>
      <c r="K10" t="s">
        <v>476</v>
      </c>
      <c r="L10">
        <v>1339</v>
      </c>
      <c r="N10">
        <v>1007</v>
      </c>
      <c r="O10" t="s">
        <v>73</v>
      </c>
      <c r="P10" t="s">
        <v>73</v>
      </c>
      <c r="Q10">
        <v>1</v>
      </c>
      <c r="W10">
        <v>0</v>
      </c>
      <c r="X10">
        <v>-1769920836</v>
      </c>
      <c r="Y10">
        <f t="shared" si="0"/>
        <v>0.04</v>
      </c>
      <c r="AA10">
        <v>1075.33</v>
      </c>
      <c r="AB10">
        <v>0</v>
      </c>
      <c r="AC10">
        <v>0</v>
      </c>
      <c r="AD10">
        <v>0</v>
      </c>
      <c r="AE10">
        <v>108.4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0.04</v>
      </c>
      <c r="AU10" t="s">
        <v>6</v>
      </c>
      <c r="AV10">
        <v>0</v>
      </c>
      <c r="AW10">
        <v>2</v>
      </c>
      <c r="AX10">
        <v>92790220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ROUND(Y10*Source!I27,7)</f>
        <v>3.0324799999999999E-2</v>
      </c>
      <c r="CY10">
        <f>AA10</f>
        <v>1075.33</v>
      </c>
      <c r="CZ10">
        <f>AE10</f>
        <v>108.4</v>
      </c>
      <c r="DA10">
        <f>AI10</f>
        <v>9.92</v>
      </c>
      <c r="DB10">
        <f t="shared" si="1"/>
        <v>4.34</v>
      </c>
      <c r="DC10">
        <f t="shared" si="2"/>
        <v>0</v>
      </c>
      <c r="DD10" t="s">
        <v>6</v>
      </c>
      <c r="DE10" t="s">
        <v>6</v>
      </c>
      <c r="DF10">
        <f>ROUND(ROUND(AE10*AI10,2)*CX10,2)</f>
        <v>32.61</v>
      </c>
      <c r="DG10">
        <f>ROUND(ROUND(AF10,2)*CX10,2)</f>
        <v>0</v>
      </c>
      <c r="DH10">
        <f>ROUND(ROUND(AG10,2)*CX10,2)</f>
        <v>0</v>
      </c>
      <c r="DI10">
        <f t="shared" si="3"/>
        <v>0</v>
      </c>
      <c r="DJ10">
        <f>DF10</f>
        <v>32.61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92790131</v>
      </c>
      <c r="C11">
        <v>92790221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465</v>
      </c>
      <c r="J11" t="s">
        <v>6</v>
      </c>
      <c r="K11" t="s">
        <v>466</v>
      </c>
      <c r="L11">
        <v>1191</v>
      </c>
      <c r="N11">
        <v>1013</v>
      </c>
      <c r="O11" t="s">
        <v>464</v>
      </c>
      <c r="P11" t="s">
        <v>464</v>
      </c>
      <c r="Q11">
        <v>1</v>
      </c>
      <c r="W11">
        <v>0</v>
      </c>
      <c r="X11">
        <v>-1417349443</v>
      </c>
      <c r="Y11">
        <f t="shared" si="0"/>
        <v>23.69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23.69</v>
      </c>
      <c r="AU11" t="s">
        <v>6</v>
      </c>
      <c r="AV11">
        <v>2</v>
      </c>
      <c r="AW11">
        <v>2</v>
      </c>
      <c r="AX11">
        <v>92790224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4.745107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6</v>
      </c>
      <c r="DE11" t="s">
        <v>6</v>
      </c>
      <c r="DF11">
        <f t="shared" ref="DF11:DF19" si="4">ROUND(ROUND(AE11,2)*CX11,2)</f>
        <v>0</v>
      </c>
      <c r="DG11">
        <f>ROUND(ROUND(AF11,2)*CX11,2)</f>
        <v>0</v>
      </c>
      <c r="DH11">
        <f>ROUND(ROUND(AG11*AK11,2)*CX11,2)</f>
        <v>0</v>
      </c>
      <c r="DI11">
        <f t="shared" si="3"/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92790131</v>
      </c>
      <c r="C12">
        <v>92790221</v>
      </c>
      <c r="D12">
        <v>49672087</v>
      </c>
      <c r="E12">
        <v>1</v>
      </c>
      <c r="F12">
        <v>1</v>
      </c>
      <c r="G12">
        <v>1</v>
      </c>
      <c r="H12">
        <v>2</v>
      </c>
      <c r="I12" t="s">
        <v>480</v>
      </c>
      <c r="J12" t="s">
        <v>481</v>
      </c>
      <c r="K12" t="s">
        <v>482</v>
      </c>
      <c r="L12">
        <v>1367</v>
      </c>
      <c r="N12">
        <v>1011</v>
      </c>
      <c r="O12" t="s">
        <v>470</v>
      </c>
      <c r="P12" t="s">
        <v>470</v>
      </c>
      <c r="Q12">
        <v>1</v>
      </c>
      <c r="W12">
        <v>0</v>
      </c>
      <c r="X12">
        <v>145565111</v>
      </c>
      <c r="Y12">
        <f t="shared" si="0"/>
        <v>23.69</v>
      </c>
      <c r="AA12">
        <v>0</v>
      </c>
      <c r="AB12">
        <v>1812.04</v>
      </c>
      <c r="AC12">
        <v>605.48</v>
      </c>
      <c r="AD12">
        <v>0</v>
      </c>
      <c r="AE12">
        <v>0</v>
      </c>
      <c r="AF12">
        <v>115.27</v>
      </c>
      <c r="AG12">
        <v>13.5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23.69</v>
      </c>
      <c r="AU12" t="s">
        <v>6</v>
      </c>
      <c r="AV12">
        <v>0</v>
      </c>
      <c r="AW12">
        <v>2</v>
      </c>
      <c r="AX12">
        <v>92790225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ROUND(Y12*Source!I28*DO12,7)</f>
        <v>0</v>
      </c>
      <c r="CX12">
        <f>ROUND(Y12*Source!I28,7)</f>
        <v>4.745107</v>
      </c>
      <c r="CY12">
        <f>AB12</f>
        <v>1812.04</v>
      </c>
      <c r="CZ12">
        <f>AF12</f>
        <v>115.27</v>
      </c>
      <c r="DA12">
        <f>AJ12</f>
        <v>15.72</v>
      </c>
      <c r="DB12">
        <f t="shared" si="1"/>
        <v>2730.75</v>
      </c>
      <c r="DC12">
        <f t="shared" si="2"/>
        <v>319.82</v>
      </c>
      <c r="DD12" t="s">
        <v>6</v>
      </c>
      <c r="DE12" t="s">
        <v>6</v>
      </c>
      <c r="DF12">
        <f t="shared" si="4"/>
        <v>0</v>
      </c>
      <c r="DG12">
        <f>ROUND(ROUND(AF12*AJ12,2)*CX12,2)</f>
        <v>8598.32</v>
      </c>
      <c r="DH12">
        <f>ROUND(ROUND(AG12*AK12,2)*CX12,2)</f>
        <v>2873.07</v>
      </c>
      <c r="DI12">
        <f t="shared" si="3"/>
        <v>0</v>
      </c>
      <c r="DJ12">
        <f>DG12</f>
        <v>8598.32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92790131</v>
      </c>
      <c r="C13">
        <v>92790226</v>
      </c>
      <c r="D13">
        <v>49510681</v>
      </c>
      <c r="E13">
        <v>70</v>
      </c>
      <c r="F13">
        <v>1</v>
      </c>
      <c r="G13">
        <v>1</v>
      </c>
      <c r="H13">
        <v>1</v>
      </c>
      <c r="I13" t="s">
        <v>462</v>
      </c>
      <c r="J13" t="s">
        <v>6</v>
      </c>
      <c r="K13" t="s">
        <v>463</v>
      </c>
      <c r="L13">
        <v>1191</v>
      </c>
      <c r="N13">
        <v>1013</v>
      </c>
      <c r="O13" t="s">
        <v>464</v>
      </c>
      <c r="P13" t="s">
        <v>464</v>
      </c>
      <c r="Q13">
        <v>1</v>
      </c>
      <c r="W13">
        <v>0</v>
      </c>
      <c r="X13">
        <v>2031828327</v>
      </c>
      <c r="Y13">
        <f>(AT13*ROUND(1.2,7))</f>
        <v>184.79999999999998</v>
      </c>
      <c r="AA13">
        <v>0</v>
      </c>
      <c r="AB13">
        <v>0</v>
      </c>
      <c r="AC13">
        <v>0</v>
      </c>
      <c r="AD13">
        <v>349.83</v>
      </c>
      <c r="AE13">
        <v>0</v>
      </c>
      <c r="AF13">
        <v>0</v>
      </c>
      <c r="AG13">
        <v>0</v>
      </c>
      <c r="AH13">
        <v>7.8</v>
      </c>
      <c r="AI13">
        <v>1</v>
      </c>
      <c r="AJ13">
        <v>1</v>
      </c>
      <c r="AK13">
        <v>1</v>
      </c>
      <c r="AL13">
        <v>44.85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154</v>
      </c>
      <c r="AU13" t="s">
        <v>52</v>
      </c>
      <c r="AV13">
        <v>1</v>
      </c>
      <c r="AW13">
        <v>2</v>
      </c>
      <c r="AX13">
        <v>92790228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ROUND(AT13*Source!I29*AH13*AL13,2)</f>
        <v>13721.66</v>
      </c>
      <c r="CV13">
        <f>ROUND(Y13*Source!I29,7)</f>
        <v>47.068559999999998</v>
      </c>
      <c r="CW13">
        <v>0</v>
      </c>
      <c r="CX13">
        <f>ROUND(Y13*Source!I29,7)</f>
        <v>47.068559999999998</v>
      </c>
      <c r="CY13">
        <f>AD13</f>
        <v>349.83</v>
      </c>
      <c r="CZ13">
        <f>AH13</f>
        <v>7.8</v>
      </c>
      <c r="DA13">
        <f>AL13</f>
        <v>44.85</v>
      </c>
      <c r="DB13">
        <f>ROUND((ROUND(AT13*CZ13,2)*ROUND(1.2,7)),2)</f>
        <v>1441.44</v>
      </c>
      <c r="DC13">
        <f>ROUND((ROUND(AT13*AG13,2)*ROUND(1.2,7)),2)</f>
        <v>0</v>
      </c>
      <c r="DD13" t="s">
        <v>6</v>
      </c>
      <c r="DE13" t="s">
        <v>6</v>
      </c>
      <c r="DF13">
        <f t="shared" si="4"/>
        <v>0</v>
      </c>
      <c r="DG13">
        <f>ROUND(ROUND(AF13,2)*CX13,2)</f>
        <v>0</v>
      </c>
      <c r="DH13">
        <f>ROUND(ROUND(AG13,2)*CX13,2)</f>
        <v>0</v>
      </c>
      <c r="DI13">
        <f>ROUND(ROUND(AH13*AL13,2)*CX13,2)</f>
        <v>16465.990000000002</v>
      </c>
      <c r="DJ13">
        <f>DI13</f>
        <v>16465.990000000002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ROW(Source!A30)</f>
        <v>30</v>
      </c>
      <c r="B14">
        <v>92790131</v>
      </c>
      <c r="C14">
        <v>92790229</v>
      </c>
      <c r="D14">
        <v>49510715</v>
      </c>
      <c r="E14">
        <v>70</v>
      </c>
      <c r="F14">
        <v>1</v>
      </c>
      <c r="G14">
        <v>1</v>
      </c>
      <c r="H14">
        <v>1</v>
      </c>
      <c r="I14" t="s">
        <v>483</v>
      </c>
      <c r="J14" t="s">
        <v>6</v>
      </c>
      <c r="K14" t="s">
        <v>484</v>
      </c>
      <c r="L14">
        <v>1191</v>
      </c>
      <c r="N14">
        <v>1013</v>
      </c>
      <c r="O14" t="s">
        <v>464</v>
      </c>
      <c r="P14" t="s">
        <v>464</v>
      </c>
      <c r="Q14">
        <v>1</v>
      </c>
      <c r="W14">
        <v>0</v>
      </c>
      <c r="X14">
        <v>1049124552</v>
      </c>
      <c r="Y14">
        <f t="shared" ref="Y14:Y45" si="5">AT14</f>
        <v>247</v>
      </c>
      <c r="AA14">
        <v>0</v>
      </c>
      <c r="AB14">
        <v>0</v>
      </c>
      <c r="AC14">
        <v>0</v>
      </c>
      <c r="AD14">
        <v>382.57</v>
      </c>
      <c r="AE14">
        <v>0</v>
      </c>
      <c r="AF14">
        <v>0</v>
      </c>
      <c r="AG14">
        <v>0</v>
      </c>
      <c r="AH14">
        <v>8.5299999999999994</v>
      </c>
      <c r="AI14">
        <v>1</v>
      </c>
      <c r="AJ14">
        <v>1</v>
      </c>
      <c r="AK14">
        <v>1</v>
      </c>
      <c r="AL14">
        <v>44.85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247</v>
      </c>
      <c r="AU14" t="s">
        <v>6</v>
      </c>
      <c r="AV14">
        <v>1</v>
      </c>
      <c r="AW14">
        <v>2</v>
      </c>
      <c r="AX14">
        <v>92790233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ROUND(AT14*Source!I30*AH14*AL14,2)</f>
        <v>2400.17</v>
      </c>
      <c r="CV14">
        <f>ROUND(Y14*Source!I30,7)</f>
        <v>6.2737999999999996</v>
      </c>
      <c r="CW14">
        <v>0</v>
      </c>
      <c r="CX14">
        <f>ROUND(Y14*Source!I30,7)</f>
        <v>6.2737999999999996</v>
      </c>
      <c r="CY14">
        <f>AD14</f>
        <v>382.57</v>
      </c>
      <c r="CZ14">
        <f>AH14</f>
        <v>8.5299999999999994</v>
      </c>
      <c r="DA14">
        <f>AL14</f>
        <v>44.85</v>
      </c>
      <c r="DB14">
        <f t="shared" ref="DB14:DB45" si="6">ROUND(ROUND(AT14*CZ14,2),2)</f>
        <v>2106.91</v>
      </c>
      <c r="DC14">
        <f t="shared" ref="DC14:DC45" si="7">ROUND(ROUND(AT14*AG14,2),2)</f>
        <v>0</v>
      </c>
      <c r="DD14" t="s">
        <v>6</v>
      </c>
      <c r="DE14" t="s">
        <v>6</v>
      </c>
      <c r="DF14">
        <f t="shared" si="4"/>
        <v>0</v>
      </c>
      <c r="DG14">
        <f>ROUND(ROUND(AF14,2)*CX14,2)</f>
        <v>0</v>
      </c>
      <c r="DH14">
        <f>ROUND(ROUND(AG14,2)*CX14,2)</f>
        <v>0</v>
      </c>
      <c r="DI14">
        <f>ROUND(ROUND(AH14*AL14,2)*CX14,2)</f>
        <v>2400.17</v>
      </c>
      <c r="DJ14">
        <f>DI14</f>
        <v>2400.17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ROW(Source!A30)</f>
        <v>30</v>
      </c>
      <c r="B15">
        <v>92790131</v>
      </c>
      <c r="C15">
        <v>92790229</v>
      </c>
      <c r="D15">
        <v>49510905</v>
      </c>
      <c r="E15">
        <v>70</v>
      </c>
      <c r="F15">
        <v>1</v>
      </c>
      <c r="G15">
        <v>1</v>
      </c>
      <c r="H15">
        <v>1</v>
      </c>
      <c r="I15" t="s">
        <v>465</v>
      </c>
      <c r="J15" t="s">
        <v>6</v>
      </c>
      <c r="K15" t="s">
        <v>466</v>
      </c>
      <c r="L15">
        <v>1191</v>
      </c>
      <c r="N15">
        <v>1013</v>
      </c>
      <c r="O15" t="s">
        <v>464</v>
      </c>
      <c r="P15" t="s">
        <v>464</v>
      </c>
      <c r="Q15">
        <v>1</v>
      </c>
      <c r="W15">
        <v>0</v>
      </c>
      <c r="X15">
        <v>-1417349443</v>
      </c>
      <c r="Y15">
        <f t="shared" si="5"/>
        <v>80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80</v>
      </c>
      <c r="AU15" t="s">
        <v>6</v>
      </c>
      <c r="AV15">
        <v>2</v>
      </c>
      <c r="AW15">
        <v>2</v>
      </c>
      <c r="AX15">
        <v>92790234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2.032</v>
      </c>
      <c r="CY15">
        <f>AD15</f>
        <v>0</v>
      </c>
      <c r="CZ15">
        <f>AH15</f>
        <v>0</v>
      </c>
      <c r="DA15">
        <f>AL15</f>
        <v>1</v>
      </c>
      <c r="DB15">
        <f t="shared" si="6"/>
        <v>0</v>
      </c>
      <c r="DC15">
        <f t="shared" si="7"/>
        <v>0</v>
      </c>
      <c r="DD15" t="s">
        <v>6</v>
      </c>
      <c r="DE15" t="s">
        <v>6</v>
      </c>
      <c r="DF15">
        <f t="shared" si="4"/>
        <v>0</v>
      </c>
      <c r="DG15">
        <f>ROUND(ROUND(AF15,2)*CX15,2)</f>
        <v>0</v>
      </c>
      <c r="DH15">
        <f>ROUND(ROUND(AG15*AK15,2)*CX15,2)</f>
        <v>0</v>
      </c>
      <c r="DI15">
        <f>ROUND(ROUND(AH15,2)*CX15,2)</f>
        <v>0</v>
      </c>
      <c r="DJ15">
        <f>DI15</f>
        <v>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ROW(Source!A30)</f>
        <v>30</v>
      </c>
      <c r="B16">
        <v>92790131</v>
      </c>
      <c r="C16">
        <v>92790229</v>
      </c>
      <c r="D16">
        <v>49672646</v>
      </c>
      <c r="E16">
        <v>1</v>
      </c>
      <c r="F16">
        <v>1</v>
      </c>
      <c r="G16">
        <v>1</v>
      </c>
      <c r="H16">
        <v>2</v>
      </c>
      <c r="I16" t="s">
        <v>485</v>
      </c>
      <c r="J16" t="s">
        <v>486</v>
      </c>
      <c r="K16" t="s">
        <v>487</v>
      </c>
      <c r="L16">
        <v>1367</v>
      </c>
      <c r="N16">
        <v>1011</v>
      </c>
      <c r="O16" t="s">
        <v>470</v>
      </c>
      <c r="P16" t="s">
        <v>470</v>
      </c>
      <c r="Q16">
        <v>1</v>
      </c>
      <c r="W16">
        <v>0</v>
      </c>
      <c r="X16">
        <v>-599105367</v>
      </c>
      <c r="Y16">
        <f t="shared" si="5"/>
        <v>80</v>
      </c>
      <c r="AA16">
        <v>0</v>
      </c>
      <c r="AB16">
        <v>427.58</v>
      </c>
      <c r="AC16">
        <v>451.19</v>
      </c>
      <c r="AD16">
        <v>0</v>
      </c>
      <c r="AE16">
        <v>0</v>
      </c>
      <c r="AF16">
        <v>27.2</v>
      </c>
      <c r="AG16">
        <v>10.06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80</v>
      </c>
      <c r="AU16" t="s">
        <v>6</v>
      </c>
      <c r="AV16">
        <v>0</v>
      </c>
      <c r="AW16">
        <v>2</v>
      </c>
      <c r="AX16">
        <v>92790235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ROUND(Y16*Source!I30*DO16,7)</f>
        <v>0</v>
      </c>
      <c r="CX16">
        <f>ROUND(Y16*Source!I30,7)</f>
        <v>2.032</v>
      </c>
      <c r="CY16">
        <f>AB16</f>
        <v>427.58</v>
      </c>
      <c r="CZ16">
        <f>AF16</f>
        <v>27.2</v>
      </c>
      <c r="DA16">
        <f>AJ16</f>
        <v>15.72</v>
      </c>
      <c r="DB16">
        <f t="shared" si="6"/>
        <v>2176</v>
      </c>
      <c r="DC16">
        <f t="shared" si="7"/>
        <v>804.8</v>
      </c>
      <c r="DD16" t="s">
        <v>6</v>
      </c>
      <c r="DE16" t="s">
        <v>6</v>
      </c>
      <c r="DF16">
        <f t="shared" si="4"/>
        <v>0</v>
      </c>
      <c r="DG16">
        <f>ROUND(ROUND(AF16*AJ16,2)*CX16,2)</f>
        <v>868.84</v>
      </c>
      <c r="DH16">
        <f>ROUND(ROUND(AG16*AK16,2)*CX16,2)</f>
        <v>916.82</v>
      </c>
      <c r="DI16">
        <f>ROUND(ROUND(AH16,2)*CX16,2)</f>
        <v>0</v>
      </c>
      <c r="DJ16">
        <f>DG16</f>
        <v>868.84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ROW(Source!A31)</f>
        <v>31</v>
      </c>
      <c r="B17">
        <v>92790131</v>
      </c>
      <c r="C17">
        <v>92790236</v>
      </c>
      <c r="D17">
        <v>49510697</v>
      </c>
      <c r="E17">
        <v>70</v>
      </c>
      <c r="F17">
        <v>1</v>
      </c>
      <c r="G17">
        <v>1</v>
      </c>
      <c r="H17">
        <v>1</v>
      </c>
      <c r="I17" t="s">
        <v>488</v>
      </c>
      <c r="J17" t="s">
        <v>6</v>
      </c>
      <c r="K17" t="s">
        <v>489</v>
      </c>
      <c r="L17">
        <v>1191</v>
      </c>
      <c r="N17">
        <v>1013</v>
      </c>
      <c r="O17" t="s">
        <v>464</v>
      </c>
      <c r="P17" t="s">
        <v>464</v>
      </c>
      <c r="Q17">
        <v>1</v>
      </c>
      <c r="W17">
        <v>0</v>
      </c>
      <c r="X17">
        <v>388411409</v>
      </c>
      <c r="Y17">
        <f t="shared" si="5"/>
        <v>10.199999999999999</v>
      </c>
      <c r="AA17">
        <v>0</v>
      </c>
      <c r="AB17">
        <v>0</v>
      </c>
      <c r="AC17">
        <v>0</v>
      </c>
      <c r="AD17">
        <v>366.42</v>
      </c>
      <c r="AE17">
        <v>0</v>
      </c>
      <c r="AF17">
        <v>0</v>
      </c>
      <c r="AG17">
        <v>0</v>
      </c>
      <c r="AH17">
        <v>8.17</v>
      </c>
      <c r="AI17">
        <v>1</v>
      </c>
      <c r="AJ17">
        <v>1</v>
      </c>
      <c r="AK17">
        <v>1</v>
      </c>
      <c r="AL17">
        <v>44.85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10.199999999999999</v>
      </c>
      <c r="AU17" t="s">
        <v>6</v>
      </c>
      <c r="AV17">
        <v>1</v>
      </c>
      <c r="AW17">
        <v>2</v>
      </c>
      <c r="AX17">
        <v>92790241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ROUND(AT17*Source!I31*AH17*AL17,2)</f>
        <v>8476.7199999999993</v>
      </c>
      <c r="CV17">
        <f>ROUND(Y17*Source!I31,7)</f>
        <v>23.133600000000001</v>
      </c>
      <c r="CW17">
        <v>0</v>
      </c>
      <c r="CX17">
        <f>ROUND(Y17*Source!I31,7)</f>
        <v>23.133600000000001</v>
      </c>
      <c r="CY17">
        <f>AD17</f>
        <v>366.42</v>
      </c>
      <c r="CZ17">
        <f>AH17</f>
        <v>8.17</v>
      </c>
      <c r="DA17">
        <f>AL17</f>
        <v>44.85</v>
      </c>
      <c r="DB17">
        <f t="shared" si="6"/>
        <v>83.33</v>
      </c>
      <c r="DC17">
        <f t="shared" si="7"/>
        <v>0</v>
      </c>
      <c r="DD17" t="s">
        <v>6</v>
      </c>
      <c r="DE17" t="s">
        <v>6</v>
      </c>
      <c r="DF17">
        <f t="shared" si="4"/>
        <v>0</v>
      </c>
      <c r="DG17">
        <f>ROUND(ROUND(AF17,2)*CX17,2)</f>
        <v>0</v>
      </c>
      <c r="DH17">
        <f>ROUND(ROUND(AG17,2)*CX17,2)</f>
        <v>0</v>
      </c>
      <c r="DI17">
        <f>ROUND(ROUND(AH17*AL17,2)*CX17,2)</f>
        <v>8476.61</v>
      </c>
      <c r="DJ17">
        <f>DI17</f>
        <v>8476.61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ROW(Source!A31)</f>
        <v>31</v>
      </c>
      <c r="B18">
        <v>92790131</v>
      </c>
      <c r="C18">
        <v>92790236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465</v>
      </c>
      <c r="J18" t="s">
        <v>6</v>
      </c>
      <c r="K18" t="s">
        <v>466</v>
      </c>
      <c r="L18">
        <v>1191</v>
      </c>
      <c r="N18">
        <v>1013</v>
      </c>
      <c r="O18" t="s">
        <v>464</v>
      </c>
      <c r="P18" t="s">
        <v>464</v>
      </c>
      <c r="Q18">
        <v>1</v>
      </c>
      <c r="W18">
        <v>0</v>
      </c>
      <c r="X18">
        <v>-1417349443</v>
      </c>
      <c r="Y18">
        <f t="shared" si="5"/>
        <v>0.32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0.32</v>
      </c>
      <c r="AU18" t="s">
        <v>6</v>
      </c>
      <c r="AV18">
        <v>2</v>
      </c>
      <c r="AW18">
        <v>2</v>
      </c>
      <c r="AX18">
        <v>92790242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ROUND(Y18*Source!I31,7)</f>
        <v>0.72575999999999996</v>
      </c>
      <c r="CY18">
        <f>AD18</f>
        <v>0</v>
      </c>
      <c r="CZ18">
        <f>AH18</f>
        <v>0</v>
      </c>
      <c r="DA18">
        <f>AL18</f>
        <v>1</v>
      </c>
      <c r="DB18">
        <f t="shared" si="6"/>
        <v>0</v>
      </c>
      <c r="DC18">
        <f t="shared" si="7"/>
        <v>0</v>
      </c>
      <c r="DD18" t="s">
        <v>6</v>
      </c>
      <c r="DE18" t="s">
        <v>6</v>
      </c>
      <c r="DF18">
        <f t="shared" si="4"/>
        <v>0</v>
      </c>
      <c r="DG18">
        <f>ROUND(ROUND(AF18,2)*CX18,2)</f>
        <v>0</v>
      </c>
      <c r="DH18">
        <f>ROUND(ROUND(AG18*AK18,2)*CX18,2)</f>
        <v>0</v>
      </c>
      <c r="DI18">
        <f>ROUND(ROUND(AH18,2)*CX18,2)</f>
        <v>0</v>
      </c>
      <c r="DJ18">
        <f>DI18</f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ROW(Source!A31)</f>
        <v>31</v>
      </c>
      <c r="B19">
        <v>92790131</v>
      </c>
      <c r="C19">
        <v>92790236</v>
      </c>
      <c r="D19">
        <v>49672727</v>
      </c>
      <c r="E19">
        <v>1</v>
      </c>
      <c r="F19">
        <v>1</v>
      </c>
      <c r="G19">
        <v>1</v>
      </c>
      <c r="H19">
        <v>2</v>
      </c>
      <c r="I19" t="s">
        <v>490</v>
      </c>
      <c r="J19" t="s">
        <v>491</v>
      </c>
      <c r="K19" t="s">
        <v>492</v>
      </c>
      <c r="L19">
        <v>1367</v>
      </c>
      <c r="N19">
        <v>1011</v>
      </c>
      <c r="O19" t="s">
        <v>470</v>
      </c>
      <c r="P19" t="s">
        <v>470</v>
      </c>
      <c r="Q19">
        <v>1</v>
      </c>
      <c r="W19">
        <v>0</v>
      </c>
      <c r="X19">
        <v>-896236776</v>
      </c>
      <c r="Y19">
        <f t="shared" si="5"/>
        <v>0.32</v>
      </c>
      <c r="AA19">
        <v>0</v>
      </c>
      <c r="AB19">
        <v>1414.64</v>
      </c>
      <c r="AC19">
        <v>451.19</v>
      </c>
      <c r="AD19">
        <v>0</v>
      </c>
      <c r="AE19">
        <v>0</v>
      </c>
      <c r="AF19">
        <v>89.99</v>
      </c>
      <c r="AG19">
        <v>10.06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0.32</v>
      </c>
      <c r="AU19" t="s">
        <v>6</v>
      </c>
      <c r="AV19">
        <v>0</v>
      </c>
      <c r="AW19">
        <v>2</v>
      </c>
      <c r="AX19">
        <v>92790243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ROUND(Y19*Source!I31*DO19,7)</f>
        <v>0</v>
      </c>
      <c r="CX19">
        <f>ROUND(Y19*Source!I31,7)</f>
        <v>0.72575999999999996</v>
      </c>
      <c r="CY19">
        <f>AB19</f>
        <v>1414.64</v>
      </c>
      <c r="CZ19">
        <f>AF19</f>
        <v>89.99</v>
      </c>
      <c r="DA19">
        <f>AJ19</f>
        <v>15.72</v>
      </c>
      <c r="DB19">
        <f t="shared" si="6"/>
        <v>28.8</v>
      </c>
      <c r="DC19">
        <f t="shared" si="7"/>
        <v>3.22</v>
      </c>
      <c r="DD19" t="s">
        <v>6</v>
      </c>
      <c r="DE19" t="s">
        <v>6</v>
      </c>
      <c r="DF19">
        <f t="shared" si="4"/>
        <v>0</v>
      </c>
      <c r="DG19">
        <f>ROUND(ROUND(AF19*AJ19,2)*CX19,2)</f>
        <v>1026.69</v>
      </c>
      <c r="DH19">
        <f>ROUND(ROUND(AG19*AK19,2)*CX19,2)</f>
        <v>327.45999999999998</v>
      </c>
      <c r="DI19">
        <f>ROUND(ROUND(AH19,2)*CX19,2)</f>
        <v>0</v>
      </c>
      <c r="DJ19">
        <f>DG19</f>
        <v>1026.69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ROW(Source!A31)</f>
        <v>31</v>
      </c>
      <c r="B20">
        <v>92790131</v>
      </c>
      <c r="C20">
        <v>92790236</v>
      </c>
      <c r="D20">
        <v>49527507</v>
      </c>
      <c r="E20">
        <v>1</v>
      </c>
      <c r="F20">
        <v>1</v>
      </c>
      <c r="G20">
        <v>1</v>
      </c>
      <c r="H20">
        <v>3</v>
      </c>
      <c r="I20" t="s">
        <v>71</v>
      </c>
      <c r="J20" t="s">
        <v>74</v>
      </c>
      <c r="K20" t="s">
        <v>72</v>
      </c>
      <c r="L20">
        <v>1339</v>
      </c>
      <c r="N20">
        <v>1007</v>
      </c>
      <c r="O20" t="s">
        <v>73</v>
      </c>
      <c r="P20" t="s">
        <v>73</v>
      </c>
      <c r="Q20">
        <v>1</v>
      </c>
      <c r="W20">
        <v>0</v>
      </c>
      <c r="X20">
        <v>458429195</v>
      </c>
      <c r="Y20">
        <f t="shared" si="5"/>
        <v>11</v>
      </c>
      <c r="AA20">
        <v>595.1</v>
      </c>
      <c r="AB20">
        <v>0</v>
      </c>
      <c r="AC20">
        <v>0</v>
      </c>
      <c r="AD20">
        <v>0</v>
      </c>
      <c r="AE20">
        <v>59.99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6</v>
      </c>
      <c r="AT20">
        <v>11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24.948</v>
      </c>
      <c r="CY20">
        <f>AA20</f>
        <v>595.1</v>
      </c>
      <c r="CZ20">
        <f>AE20</f>
        <v>59.99</v>
      </c>
      <c r="DA20">
        <f>AI20</f>
        <v>9.92</v>
      </c>
      <c r="DB20">
        <f t="shared" si="6"/>
        <v>659.89</v>
      </c>
      <c r="DC20">
        <f t="shared" si="7"/>
        <v>0</v>
      </c>
      <c r="DD20" t="s">
        <v>6</v>
      </c>
      <c r="DE20" t="s">
        <v>6</v>
      </c>
      <c r="DF20">
        <f>ROUND(ROUND(AE20*AI20,2)*CX20,2)</f>
        <v>14846.55</v>
      </c>
      <c r="DG20">
        <f>ROUND(ROUND(AF20,2)*CX20,2)</f>
        <v>0</v>
      </c>
      <c r="DH20">
        <f>ROUND(ROUND(AG20,2)*CX20,2)</f>
        <v>0</v>
      </c>
      <c r="DI20">
        <f>ROUND(ROUND(AH20,2)*CX20,2)</f>
        <v>0</v>
      </c>
      <c r="DJ20">
        <f>DF20</f>
        <v>14846.55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ROW(Source!A33)</f>
        <v>33</v>
      </c>
      <c r="B21">
        <v>92790131</v>
      </c>
      <c r="C21">
        <v>92790246</v>
      </c>
      <c r="D21">
        <v>49510737</v>
      </c>
      <c r="E21">
        <v>70</v>
      </c>
      <c r="F21">
        <v>1</v>
      </c>
      <c r="G21">
        <v>1</v>
      </c>
      <c r="H21">
        <v>1</v>
      </c>
      <c r="I21" t="s">
        <v>493</v>
      </c>
      <c r="J21" t="s">
        <v>6</v>
      </c>
      <c r="K21" t="s">
        <v>494</v>
      </c>
      <c r="L21">
        <v>1191</v>
      </c>
      <c r="N21">
        <v>1013</v>
      </c>
      <c r="O21" t="s">
        <v>464</v>
      </c>
      <c r="P21" t="s">
        <v>464</v>
      </c>
      <c r="Q21">
        <v>1</v>
      </c>
      <c r="W21">
        <v>0</v>
      </c>
      <c r="X21">
        <v>-1810713292</v>
      </c>
      <c r="Y21">
        <f t="shared" si="5"/>
        <v>24.84</v>
      </c>
      <c r="AA21">
        <v>0</v>
      </c>
      <c r="AB21">
        <v>0</v>
      </c>
      <c r="AC21">
        <v>0</v>
      </c>
      <c r="AD21">
        <v>411.72</v>
      </c>
      <c r="AE21">
        <v>0</v>
      </c>
      <c r="AF21">
        <v>0</v>
      </c>
      <c r="AG21">
        <v>0</v>
      </c>
      <c r="AH21">
        <v>9.18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24.84</v>
      </c>
      <c r="AU21" t="s">
        <v>6</v>
      </c>
      <c r="AV21">
        <v>1</v>
      </c>
      <c r="AW21">
        <v>2</v>
      </c>
      <c r="AX21">
        <v>92790253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ROUND(AT21*Source!I33*AH21*AL21,2)</f>
        <v>19329.41</v>
      </c>
      <c r="CV21">
        <f>ROUND(Y21*Source!I33,7)</f>
        <v>46.947600000000001</v>
      </c>
      <c r="CW21">
        <v>0</v>
      </c>
      <c r="CX21">
        <f>ROUND(Y21*Source!I33,7)</f>
        <v>46.947600000000001</v>
      </c>
      <c r="CY21">
        <f>AD21</f>
        <v>411.72</v>
      </c>
      <c r="CZ21">
        <f>AH21</f>
        <v>9.18</v>
      </c>
      <c r="DA21">
        <f>AL21</f>
        <v>44.85</v>
      </c>
      <c r="DB21">
        <f t="shared" si="6"/>
        <v>228.03</v>
      </c>
      <c r="DC21">
        <f t="shared" si="7"/>
        <v>0</v>
      </c>
      <c r="DD21" t="s">
        <v>6</v>
      </c>
      <c r="DE21" t="s">
        <v>6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ROUND(ROUND(AH21*AL21,2)*CX21,2)</f>
        <v>19329.27</v>
      </c>
      <c r="DJ21">
        <f>DI21</f>
        <v>19329.27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ROW(Source!A33)</f>
        <v>33</v>
      </c>
      <c r="B22">
        <v>92790131</v>
      </c>
      <c r="C22">
        <v>92790246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465</v>
      </c>
      <c r="J22" t="s">
        <v>6</v>
      </c>
      <c r="K22" t="s">
        <v>466</v>
      </c>
      <c r="L22">
        <v>1191</v>
      </c>
      <c r="N22">
        <v>1013</v>
      </c>
      <c r="O22" t="s">
        <v>464</v>
      </c>
      <c r="P22" t="s">
        <v>464</v>
      </c>
      <c r="Q22">
        <v>1</v>
      </c>
      <c r="W22">
        <v>0</v>
      </c>
      <c r="X22">
        <v>-1417349443</v>
      </c>
      <c r="Y22">
        <f t="shared" si="5"/>
        <v>0.13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0.13</v>
      </c>
      <c r="AU22" t="s">
        <v>6</v>
      </c>
      <c r="AV22">
        <v>2</v>
      </c>
      <c r="AW22">
        <v>2</v>
      </c>
      <c r="AX22">
        <v>92790254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0.2457</v>
      </c>
      <c r="CY22">
        <f>AD22</f>
        <v>0</v>
      </c>
      <c r="CZ22">
        <f>AH22</f>
        <v>0</v>
      </c>
      <c r="DA22">
        <f>AL22</f>
        <v>1</v>
      </c>
      <c r="DB22">
        <f t="shared" si="6"/>
        <v>0</v>
      </c>
      <c r="DC22">
        <f t="shared" si="7"/>
        <v>0</v>
      </c>
      <c r="DD22" t="s">
        <v>6</v>
      </c>
      <c r="DE22" t="s">
        <v>6</v>
      </c>
      <c r="DF22">
        <f>ROUND(ROUND(AE22,2)*CX22,2)</f>
        <v>0</v>
      </c>
      <c r="DG22">
        <f>ROUND(ROUND(AF22,2)*CX22,2)</f>
        <v>0</v>
      </c>
      <c r="DH22">
        <f>ROUND(ROUND(AG22*AK22,2)*CX22,2)</f>
        <v>0</v>
      </c>
      <c r="DI22">
        <f>ROUND(ROUND(AH22,2)*CX22,2)</f>
        <v>0</v>
      </c>
      <c r="DJ22">
        <f>DI22</f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ROW(Source!A33)</f>
        <v>33</v>
      </c>
      <c r="B23">
        <v>92790131</v>
      </c>
      <c r="C23">
        <v>92790246</v>
      </c>
      <c r="D23">
        <v>49672573</v>
      </c>
      <c r="E23">
        <v>1</v>
      </c>
      <c r="F23">
        <v>1</v>
      </c>
      <c r="G23">
        <v>1</v>
      </c>
      <c r="H23">
        <v>2</v>
      </c>
      <c r="I23" t="s">
        <v>495</v>
      </c>
      <c r="J23" t="s">
        <v>496</v>
      </c>
      <c r="K23" t="s">
        <v>497</v>
      </c>
      <c r="L23">
        <v>1367</v>
      </c>
      <c r="N23">
        <v>1011</v>
      </c>
      <c r="O23" t="s">
        <v>470</v>
      </c>
      <c r="P23" t="s">
        <v>470</v>
      </c>
      <c r="Q23">
        <v>1</v>
      </c>
      <c r="W23">
        <v>0</v>
      </c>
      <c r="X23">
        <v>-430484415</v>
      </c>
      <c r="Y23">
        <f t="shared" si="5"/>
        <v>0.06</v>
      </c>
      <c r="AA23">
        <v>0</v>
      </c>
      <c r="AB23">
        <v>1814.09</v>
      </c>
      <c r="AC23">
        <v>605.48</v>
      </c>
      <c r="AD23">
        <v>0</v>
      </c>
      <c r="AE23">
        <v>0</v>
      </c>
      <c r="AF23">
        <v>115.4</v>
      </c>
      <c r="AG23">
        <v>13.5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0.06</v>
      </c>
      <c r="AU23" t="s">
        <v>6</v>
      </c>
      <c r="AV23">
        <v>0</v>
      </c>
      <c r="AW23">
        <v>2</v>
      </c>
      <c r="AX23">
        <v>92790255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ROUND(Y23*Source!I33*DO23,7)</f>
        <v>0</v>
      </c>
      <c r="CX23">
        <f>ROUND(Y23*Source!I33,7)</f>
        <v>0.1134</v>
      </c>
      <c r="CY23">
        <f>AB23</f>
        <v>1814.09</v>
      </c>
      <c r="CZ23">
        <f>AF23</f>
        <v>115.4</v>
      </c>
      <c r="DA23">
        <f>AJ23</f>
        <v>15.72</v>
      </c>
      <c r="DB23">
        <f t="shared" si="6"/>
        <v>6.92</v>
      </c>
      <c r="DC23">
        <f t="shared" si="7"/>
        <v>0.81</v>
      </c>
      <c r="DD23" t="s">
        <v>6</v>
      </c>
      <c r="DE23" t="s">
        <v>6</v>
      </c>
      <c r="DF23">
        <f>ROUND(ROUND(AE23,2)*CX23,2)</f>
        <v>0</v>
      </c>
      <c r="DG23">
        <f>ROUND(ROUND(AF23*AJ23,2)*CX23,2)</f>
        <v>205.72</v>
      </c>
      <c r="DH23">
        <f>ROUND(ROUND(AG23*AK23,2)*CX23,2)</f>
        <v>68.66</v>
      </c>
      <c r="DI23">
        <f>ROUND(ROUND(AH23,2)*CX23,2)</f>
        <v>0</v>
      </c>
      <c r="DJ23">
        <f>DG23</f>
        <v>205.72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ROW(Source!A33)</f>
        <v>33</v>
      </c>
      <c r="B24">
        <v>92790131</v>
      </c>
      <c r="C24">
        <v>92790246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498</v>
      </c>
      <c r="J24" t="s">
        <v>499</v>
      </c>
      <c r="K24" t="s">
        <v>500</v>
      </c>
      <c r="L24">
        <v>1367</v>
      </c>
      <c r="N24">
        <v>1011</v>
      </c>
      <c r="O24" t="s">
        <v>470</v>
      </c>
      <c r="P24" t="s">
        <v>470</v>
      </c>
      <c r="Q24">
        <v>1</v>
      </c>
      <c r="W24">
        <v>0</v>
      </c>
      <c r="X24">
        <v>509054691</v>
      </c>
      <c r="Y24">
        <f t="shared" si="5"/>
        <v>7.0000000000000007E-2</v>
      </c>
      <c r="AA24">
        <v>0</v>
      </c>
      <c r="AB24">
        <v>1032.96</v>
      </c>
      <c r="AC24">
        <v>520.26</v>
      </c>
      <c r="AD24">
        <v>0</v>
      </c>
      <c r="AE24">
        <v>0</v>
      </c>
      <c r="AF24">
        <v>65.709999999999994</v>
      </c>
      <c r="AG24">
        <v>11.6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7.0000000000000007E-2</v>
      </c>
      <c r="AU24" t="s">
        <v>6</v>
      </c>
      <c r="AV24">
        <v>0</v>
      </c>
      <c r="AW24">
        <v>2</v>
      </c>
      <c r="AX24">
        <v>92790256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ROUND(Y24*Source!I33*DO24,7)</f>
        <v>0</v>
      </c>
      <c r="CX24">
        <f>ROUND(Y24*Source!I33,7)</f>
        <v>0.1323</v>
      </c>
      <c r="CY24">
        <f>AB24</f>
        <v>1032.96</v>
      </c>
      <c r="CZ24">
        <f>AF24</f>
        <v>65.709999999999994</v>
      </c>
      <c r="DA24">
        <f>AJ24</f>
        <v>15.72</v>
      </c>
      <c r="DB24">
        <f t="shared" si="6"/>
        <v>4.5999999999999996</v>
      </c>
      <c r="DC24">
        <f t="shared" si="7"/>
        <v>0.81</v>
      </c>
      <c r="DD24" t="s">
        <v>6</v>
      </c>
      <c r="DE24" t="s">
        <v>6</v>
      </c>
      <c r="DF24">
        <f>ROUND(ROUND(AE24,2)*CX24,2)</f>
        <v>0</v>
      </c>
      <c r="DG24">
        <f>ROUND(ROUND(AF24*AJ24,2)*CX24,2)</f>
        <v>136.66</v>
      </c>
      <c r="DH24">
        <f>ROUND(ROUND(AG24*AK24,2)*CX24,2)</f>
        <v>68.83</v>
      </c>
      <c r="DI24">
        <f>ROUND(ROUND(AH24,2)*CX24,2)</f>
        <v>0</v>
      </c>
      <c r="DJ24">
        <f>DG24</f>
        <v>136.66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ROW(Source!A33)</f>
        <v>33</v>
      </c>
      <c r="B25">
        <v>92790131</v>
      </c>
      <c r="C25">
        <v>92790246</v>
      </c>
      <c r="D25">
        <v>49523203</v>
      </c>
      <c r="E25">
        <v>1</v>
      </c>
      <c r="F25">
        <v>1</v>
      </c>
      <c r="G25">
        <v>1</v>
      </c>
      <c r="H25">
        <v>3</v>
      </c>
      <c r="I25" t="s">
        <v>501</v>
      </c>
      <c r="J25" t="s">
        <v>502</v>
      </c>
      <c r="K25" t="s">
        <v>503</v>
      </c>
      <c r="L25">
        <v>1339</v>
      </c>
      <c r="N25">
        <v>1007</v>
      </c>
      <c r="O25" t="s">
        <v>73</v>
      </c>
      <c r="P25" t="s">
        <v>73</v>
      </c>
      <c r="Q25">
        <v>1</v>
      </c>
      <c r="W25">
        <v>0</v>
      </c>
      <c r="X25">
        <v>-143474561</v>
      </c>
      <c r="Y25">
        <f t="shared" si="5"/>
        <v>3.14</v>
      </c>
      <c r="AA25">
        <v>24.2</v>
      </c>
      <c r="AB25">
        <v>0</v>
      </c>
      <c r="AC25">
        <v>0</v>
      </c>
      <c r="AD25">
        <v>0</v>
      </c>
      <c r="AE25">
        <v>2.44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3.14</v>
      </c>
      <c r="AU25" t="s">
        <v>6</v>
      </c>
      <c r="AV25">
        <v>0</v>
      </c>
      <c r="AW25">
        <v>2</v>
      </c>
      <c r="AX25">
        <v>92790257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ROUND(Y25*Source!I33,7)</f>
        <v>5.9345999999999997</v>
      </c>
      <c r="CY25">
        <f>AA25</f>
        <v>24.2</v>
      </c>
      <c r="CZ25">
        <f>AE25</f>
        <v>2.44</v>
      </c>
      <c r="DA25">
        <f>AI25</f>
        <v>9.92</v>
      </c>
      <c r="DB25">
        <f t="shared" si="6"/>
        <v>7.66</v>
      </c>
      <c r="DC25">
        <f t="shared" si="7"/>
        <v>0</v>
      </c>
      <c r="DD25" t="s">
        <v>6</v>
      </c>
      <c r="DE25" t="s">
        <v>6</v>
      </c>
      <c r="DF25">
        <f>ROUND(ROUND(AE25*AI25,2)*CX25,2)</f>
        <v>143.62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>DF25</f>
        <v>143.62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ROW(Source!A33)</f>
        <v>33</v>
      </c>
      <c r="B26">
        <v>92790131</v>
      </c>
      <c r="C26">
        <v>92790246</v>
      </c>
      <c r="D26">
        <v>0</v>
      </c>
      <c r="E26">
        <v>0</v>
      </c>
      <c r="F26">
        <v>1</v>
      </c>
      <c r="G26">
        <v>1</v>
      </c>
      <c r="H26">
        <v>3</v>
      </c>
      <c r="I26" t="s">
        <v>84</v>
      </c>
      <c r="J26" t="s">
        <v>6</v>
      </c>
      <c r="K26" t="s">
        <v>85</v>
      </c>
      <c r="L26">
        <v>1301</v>
      </c>
      <c r="N26">
        <v>1003</v>
      </c>
      <c r="O26" t="s">
        <v>86</v>
      </c>
      <c r="P26" t="s">
        <v>86</v>
      </c>
      <c r="Q26">
        <v>1</v>
      </c>
      <c r="W26">
        <v>0</v>
      </c>
      <c r="X26">
        <v>-1179130942</v>
      </c>
      <c r="Y26">
        <f t="shared" si="5"/>
        <v>101</v>
      </c>
      <c r="AA26">
        <v>2275</v>
      </c>
      <c r="AB26">
        <v>0</v>
      </c>
      <c r="AC26">
        <v>0</v>
      </c>
      <c r="AD26">
        <v>0</v>
      </c>
      <c r="AE26">
        <v>2320.5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6</v>
      </c>
      <c r="AT26">
        <v>101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190.89</v>
      </c>
      <c r="CY26">
        <f>AA26</f>
        <v>2275</v>
      </c>
      <c r="CZ26">
        <f>AE26</f>
        <v>2320.5</v>
      </c>
      <c r="DA26">
        <f>AI26</f>
        <v>9.92</v>
      </c>
      <c r="DB26">
        <f t="shared" si="6"/>
        <v>234370.5</v>
      </c>
      <c r="DC26">
        <f t="shared" si="7"/>
        <v>0</v>
      </c>
      <c r="DD26" t="s">
        <v>6</v>
      </c>
      <c r="DE26" t="s">
        <v>6</v>
      </c>
      <c r="DF26">
        <f>ROUND(ROUND(AE26*AI26,2)*CX26,2)</f>
        <v>4394165.63</v>
      </c>
      <c r="DG26">
        <f>ROUND(ROUND(AF26,2)*CX26,2)</f>
        <v>0</v>
      </c>
      <c r="DH26">
        <f>ROUND(ROUND(AG26,2)*CX26,2)</f>
        <v>0</v>
      </c>
      <c r="DI26">
        <f>ROUND(ROUND(AH26,2)*CX26,2)</f>
        <v>0</v>
      </c>
      <c r="DJ26">
        <f>DF26</f>
        <v>4394165.63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ROW(Source!A35)</f>
        <v>35</v>
      </c>
      <c r="B27">
        <v>92790131</v>
      </c>
      <c r="C27">
        <v>92790260</v>
      </c>
      <c r="D27">
        <v>49510737</v>
      </c>
      <c r="E27">
        <v>70</v>
      </c>
      <c r="F27">
        <v>1</v>
      </c>
      <c r="G27">
        <v>1</v>
      </c>
      <c r="H27">
        <v>1</v>
      </c>
      <c r="I27" t="s">
        <v>493</v>
      </c>
      <c r="J27" t="s">
        <v>6</v>
      </c>
      <c r="K27" t="s">
        <v>494</v>
      </c>
      <c r="L27">
        <v>1191</v>
      </c>
      <c r="N27">
        <v>1013</v>
      </c>
      <c r="O27" t="s">
        <v>464</v>
      </c>
      <c r="P27" t="s">
        <v>464</v>
      </c>
      <c r="Q27">
        <v>1</v>
      </c>
      <c r="W27">
        <v>0</v>
      </c>
      <c r="X27">
        <v>-1810713292</v>
      </c>
      <c r="Y27">
        <f t="shared" si="5"/>
        <v>24.84</v>
      </c>
      <c r="AA27">
        <v>0</v>
      </c>
      <c r="AB27">
        <v>0</v>
      </c>
      <c r="AC27">
        <v>0</v>
      </c>
      <c r="AD27">
        <v>411.72</v>
      </c>
      <c r="AE27">
        <v>0</v>
      </c>
      <c r="AF27">
        <v>0</v>
      </c>
      <c r="AG27">
        <v>0</v>
      </c>
      <c r="AH27">
        <v>9.18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24.84</v>
      </c>
      <c r="AU27" t="s">
        <v>6</v>
      </c>
      <c r="AV27">
        <v>1</v>
      </c>
      <c r="AW27">
        <v>2</v>
      </c>
      <c r="AX27">
        <v>92790267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ROUND(AT27*Source!I35*AH27*AL27,2)</f>
        <v>818.18</v>
      </c>
      <c r="CV27">
        <f>ROUND(Y27*Source!I35,7)</f>
        <v>1.9872000000000001</v>
      </c>
      <c r="CW27">
        <v>0</v>
      </c>
      <c r="CX27">
        <f>ROUND(Y27*Source!I35,7)</f>
        <v>1.9872000000000001</v>
      </c>
      <c r="CY27">
        <f>AD27</f>
        <v>411.72</v>
      </c>
      <c r="CZ27">
        <f>AH27</f>
        <v>9.18</v>
      </c>
      <c r="DA27">
        <f>AL27</f>
        <v>44.85</v>
      </c>
      <c r="DB27">
        <f t="shared" si="6"/>
        <v>228.03</v>
      </c>
      <c r="DC27">
        <f t="shared" si="7"/>
        <v>0</v>
      </c>
      <c r="DD27" t="s">
        <v>6</v>
      </c>
      <c r="DE27" t="s">
        <v>6</v>
      </c>
      <c r="DF27">
        <f>ROUND(ROUND(AE27,2)*CX27,2)</f>
        <v>0</v>
      </c>
      <c r="DG27">
        <f>ROUND(ROUND(AF27,2)*CX27,2)</f>
        <v>0</v>
      </c>
      <c r="DH27">
        <f>ROUND(ROUND(AG27,2)*CX27,2)</f>
        <v>0</v>
      </c>
      <c r="DI27">
        <f>ROUND(ROUND(AH27*AL27,2)*CX27,2)</f>
        <v>818.17</v>
      </c>
      <c r="DJ27">
        <f>DI27</f>
        <v>818.17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ROW(Source!A35)</f>
        <v>35</v>
      </c>
      <c r="B28">
        <v>92790131</v>
      </c>
      <c r="C28">
        <v>92790260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465</v>
      </c>
      <c r="J28" t="s">
        <v>6</v>
      </c>
      <c r="K28" t="s">
        <v>466</v>
      </c>
      <c r="L28">
        <v>1191</v>
      </c>
      <c r="N28">
        <v>1013</v>
      </c>
      <c r="O28" t="s">
        <v>464</v>
      </c>
      <c r="P28" t="s">
        <v>464</v>
      </c>
      <c r="Q28">
        <v>1</v>
      </c>
      <c r="W28">
        <v>0</v>
      </c>
      <c r="X28">
        <v>-1417349443</v>
      </c>
      <c r="Y28">
        <f t="shared" si="5"/>
        <v>0.13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0.13</v>
      </c>
      <c r="AU28" t="s">
        <v>6</v>
      </c>
      <c r="AV28">
        <v>2</v>
      </c>
      <c r="AW28">
        <v>2</v>
      </c>
      <c r="AX28">
        <v>92790268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ROUND(Y28*Source!I35,7)</f>
        <v>1.04E-2</v>
      </c>
      <c r="CY28">
        <f>AD28</f>
        <v>0</v>
      </c>
      <c r="CZ28">
        <f>AH28</f>
        <v>0</v>
      </c>
      <c r="DA28">
        <f>AL28</f>
        <v>1</v>
      </c>
      <c r="DB28">
        <f t="shared" si="6"/>
        <v>0</v>
      </c>
      <c r="DC28">
        <f t="shared" si="7"/>
        <v>0</v>
      </c>
      <c r="DD28" t="s">
        <v>6</v>
      </c>
      <c r="DE28" t="s">
        <v>6</v>
      </c>
      <c r="DF28">
        <f>ROUND(ROUND(AE28,2)*CX28,2)</f>
        <v>0</v>
      </c>
      <c r="DG28">
        <f>ROUND(ROUND(AF28,2)*CX28,2)</f>
        <v>0</v>
      </c>
      <c r="DH28">
        <f>ROUND(ROUND(AG28*AK28,2)*CX28,2)</f>
        <v>0</v>
      </c>
      <c r="DI28">
        <f>ROUND(ROUND(AH28,2)*CX28,2)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ROW(Source!A35)</f>
        <v>35</v>
      </c>
      <c r="B29">
        <v>92790131</v>
      </c>
      <c r="C29">
        <v>92790260</v>
      </c>
      <c r="D29">
        <v>49672573</v>
      </c>
      <c r="E29">
        <v>1</v>
      </c>
      <c r="F29">
        <v>1</v>
      </c>
      <c r="G29">
        <v>1</v>
      </c>
      <c r="H29">
        <v>2</v>
      </c>
      <c r="I29" t="s">
        <v>495</v>
      </c>
      <c r="J29" t="s">
        <v>496</v>
      </c>
      <c r="K29" t="s">
        <v>497</v>
      </c>
      <c r="L29">
        <v>1367</v>
      </c>
      <c r="N29">
        <v>1011</v>
      </c>
      <c r="O29" t="s">
        <v>470</v>
      </c>
      <c r="P29" t="s">
        <v>470</v>
      </c>
      <c r="Q29">
        <v>1</v>
      </c>
      <c r="W29">
        <v>0</v>
      </c>
      <c r="X29">
        <v>-430484415</v>
      </c>
      <c r="Y29">
        <f t="shared" si="5"/>
        <v>0.06</v>
      </c>
      <c r="AA29">
        <v>0</v>
      </c>
      <c r="AB29">
        <v>1814.09</v>
      </c>
      <c r="AC29">
        <v>605.48</v>
      </c>
      <c r="AD29">
        <v>0</v>
      </c>
      <c r="AE29">
        <v>0</v>
      </c>
      <c r="AF29">
        <v>115.4</v>
      </c>
      <c r="AG29">
        <v>13.5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0.06</v>
      </c>
      <c r="AU29" t="s">
        <v>6</v>
      </c>
      <c r="AV29">
        <v>0</v>
      </c>
      <c r="AW29">
        <v>2</v>
      </c>
      <c r="AX29">
        <v>92790269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ROUND(Y29*Source!I35*DO29,7)</f>
        <v>0</v>
      </c>
      <c r="CX29">
        <f>ROUND(Y29*Source!I35,7)</f>
        <v>4.7999999999999996E-3</v>
      </c>
      <c r="CY29">
        <f>AB29</f>
        <v>1814.09</v>
      </c>
      <c r="CZ29">
        <f>AF29</f>
        <v>115.4</v>
      </c>
      <c r="DA29">
        <f>AJ29</f>
        <v>15.72</v>
      </c>
      <c r="DB29">
        <f t="shared" si="6"/>
        <v>6.92</v>
      </c>
      <c r="DC29">
        <f t="shared" si="7"/>
        <v>0.81</v>
      </c>
      <c r="DD29" t="s">
        <v>6</v>
      </c>
      <c r="DE29" t="s">
        <v>6</v>
      </c>
      <c r="DF29">
        <f>ROUND(ROUND(AE29,2)*CX29,2)</f>
        <v>0</v>
      </c>
      <c r="DG29">
        <f>ROUND(ROUND(AF29*AJ29,2)*CX29,2)</f>
        <v>8.7100000000000009</v>
      </c>
      <c r="DH29">
        <f>ROUND(ROUND(AG29*AK29,2)*CX29,2)</f>
        <v>2.91</v>
      </c>
      <c r="DI29">
        <f>ROUND(ROUND(AH29,2)*CX29,2)</f>
        <v>0</v>
      </c>
      <c r="DJ29">
        <f>DG29</f>
        <v>8.7100000000000009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ROW(Source!A35)</f>
        <v>35</v>
      </c>
      <c r="B30">
        <v>92790131</v>
      </c>
      <c r="C30">
        <v>92790260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498</v>
      </c>
      <c r="J30" t="s">
        <v>499</v>
      </c>
      <c r="K30" t="s">
        <v>500</v>
      </c>
      <c r="L30">
        <v>1367</v>
      </c>
      <c r="N30">
        <v>1011</v>
      </c>
      <c r="O30" t="s">
        <v>470</v>
      </c>
      <c r="P30" t="s">
        <v>470</v>
      </c>
      <c r="Q30">
        <v>1</v>
      </c>
      <c r="W30">
        <v>0</v>
      </c>
      <c r="X30">
        <v>509054691</v>
      </c>
      <c r="Y30">
        <f t="shared" si="5"/>
        <v>7.0000000000000007E-2</v>
      </c>
      <c r="AA30">
        <v>0</v>
      </c>
      <c r="AB30">
        <v>1032.96</v>
      </c>
      <c r="AC30">
        <v>520.26</v>
      </c>
      <c r="AD30">
        <v>0</v>
      </c>
      <c r="AE30">
        <v>0</v>
      </c>
      <c r="AF30">
        <v>65.709999999999994</v>
      </c>
      <c r="AG30">
        <v>11.6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7.0000000000000007E-2</v>
      </c>
      <c r="AU30" t="s">
        <v>6</v>
      </c>
      <c r="AV30">
        <v>0</v>
      </c>
      <c r="AW30">
        <v>2</v>
      </c>
      <c r="AX30">
        <v>92790270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ROUND(Y30*Source!I35*DO30,7)</f>
        <v>0</v>
      </c>
      <c r="CX30">
        <f>ROUND(Y30*Source!I35,7)</f>
        <v>5.5999999999999999E-3</v>
      </c>
      <c r="CY30">
        <f>AB30</f>
        <v>1032.96</v>
      </c>
      <c r="CZ30">
        <f>AF30</f>
        <v>65.709999999999994</v>
      </c>
      <c r="DA30">
        <f>AJ30</f>
        <v>15.72</v>
      </c>
      <c r="DB30">
        <f t="shared" si="6"/>
        <v>4.5999999999999996</v>
      </c>
      <c r="DC30">
        <f t="shared" si="7"/>
        <v>0.81</v>
      </c>
      <c r="DD30" t="s">
        <v>6</v>
      </c>
      <c r="DE30" t="s">
        <v>6</v>
      </c>
      <c r="DF30">
        <f>ROUND(ROUND(AE30,2)*CX30,2)</f>
        <v>0</v>
      </c>
      <c r="DG30">
        <f>ROUND(ROUND(AF30*AJ30,2)*CX30,2)</f>
        <v>5.78</v>
      </c>
      <c r="DH30">
        <f>ROUND(ROUND(AG30*AK30,2)*CX30,2)</f>
        <v>2.91</v>
      </c>
      <c r="DI30">
        <f>ROUND(ROUND(AH30,2)*CX30,2)</f>
        <v>0</v>
      </c>
      <c r="DJ30">
        <f>DG30</f>
        <v>5.78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ROW(Source!A35)</f>
        <v>35</v>
      </c>
      <c r="B31">
        <v>92790131</v>
      </c>
      <c r="C31">
        <v>92790260</v>
      </c>
      <c r="D31">
        <v>49523203</v>
      </c>
      <c r="E31">
        <v>1</v>
      </c>
      <c r="F31">
        <v>1</v>
      </c>
      <c r="G31">
        <v>1</v>
      </c>
      <c r="H31">
        <v>3</v>
      </c>
      <c r="I31" t="s">
        <v>501</v>
      </c>
      <c r="J31" t="s">
        <v>502</v>
      </c>
      <c r="K31" t="s">
        <v>503</v>
      </c>
      <c r="L31">
        <v>1339</v>
      </c>
      <c r="N31">
        <v>1007</v>
      </c>
      <c r="O31" t="s">
        <v>73</v>
      </c>
      <c r="P31" t="s">
        <v>73</v>
      </c>
      <c r="Q31">
        <v>1</v>
      </c>
      <c r="W31">
        <v>0</v>
      </c>
      <c r="X31">
        <v>-143474561</v>
      </c>
      <c r="Y31">
        <f t="shared" si="5"/>
        <v>3.14</v>
      </c>
      <c r="AA31">
        <v>24.2</v>
      </c>
      <c r="AB31">
        <v>0</v>
      </c>
      <c r="AC31">
        <v>0</v>
      </c>
      <c r="AD31">
        <v>0</v>
      </c>
      <c r="AE31">
        <v>2.44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3.14</v>
      </c>
      <c r="AU31" t="s">
        <v>6</v>
      </c>
      <c r="AV31">
        <v>0</v>
      </c>
      <c r="AW31">
        <v>2</v>
      </c>
      <c r="AX31">
        <v>92790271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0.25119999999999998</v>
      </c>
      <c r="CY31">
        <f>AA31</f>
        <v>24.2</v>
      </c>
      <c r="CZ31">
        <f>AE31</f>
        <v>2.44</v>
      </c>
      <c r="DA31">
        <f>AI31</f>
        <v>9.92</v>
      </c>
      <c r="DB31">
        <f t="shared" si="6"/>
        <v>7.66</v>
      </c>
      <c r="DC31">
        <f t="shared" si="7"/>
        <v>0</v>
      </c>
      <c r="DD31" t="s">
        <v>6</v>
      </c>
      <c r="DE31" t="s">
        <v>6</v>
      </c>
      <c r="DF31">
        <f>ROUND(ROUND(AE31*AI31,2)*CX31,2)</f>
        <v>6.08</v>
      </c>
      <c r="DG31">
        <f>ROUND(ROUND(AF31,2)*CX31,2)</f>
        <v>0</v>
      </c>
      <c r="DH31">
        <f>ROUND(ROUND(AG31,2)*CX31,2)</f>
        <v>0</v>
      </c>
      <c r="DI31">
        <f>ROUND(ROUND(AH31,2)*CX31,2)</f>
        <v>0</v>
      </c>
      <c r="DJ31">
        <f>DF31</f>
        <v>6.08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ROW(Source!A35)</f>
        <v>35</v>
      </c>
      <c r="B32">
        <v>92790131</v>
      </c>
      <c r="C32">
        <v>92790260</v>
      </c>
      <c r="D32">
        <v>0</v>
      </c>
      <c r="E32">
        <v>0</v>
      </c>
      <c r="F32">
        <v>1</v>
      </c>
      <c r="G32">
        <v>1</v>
      </c>
      <c r="H32">
        <v>3</v>
      </c>
      <c r="I32" t="s">
        <v>84</v>
      </c>
      <c r="J32" t="s">
        <v>6</v>
      </c>
      <c r="K32" t="s">
        <v>94</v>
      </c>
      <c r="L32">
        <v>1301</v>
      </c>
      <c r="N32">
        <v>1003</v>
      </c>
      <c r="O32" t="s">
        <v>86</v>
      </c>
      <c r="P32" t="s">
        <v>86</v>
      </c>
      <c r="Q32">
        <v>1</v>
      </c>
      <c r="W32">
        <v>0</v>
      </c>
      <c r="X32">
        <v>-1101318860</v>
      </c>
      <c r="Y32">
        <f t="shared" si="5"/>
        <v>100</v>
      </c>
      <c r="AA32">
        <v>1053.42</v>
      </c>
      <c r="AB32">
        <v>0</v>
      </c>
      <c r="AC32">
        <v>0</v>
      </c>
      <c r="AD32">
        <v>0</v>
      </c>
      <c r="AE32">
        <v>1107.8000000000002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6</v>
      </c>
      <c r="AT32">
        <v>100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8</v>
      </c>
      <c r="CY32">
        <f>AA32</f>
        <v>1053.42</v>
      </c>
      <c r="CZ32">
        <f>AE32</f>
        <v>1107.8000000000002</v>
      </c>
      <c r="DA32">
        <f>AI32</f>
        <v>9.92</v>
      </c>
      <c r="DB32">
        <f t="shared" si="6"/>
        <v>110780</v>
      </c>
      <c r="DC32">
        <f t="shared" si="7"/>
        <v>0</v>
      </c>
      <c r="DD32" t="s">
        <v>6</v>
      </c>
      <c r="DE32" t="s">
        <v>6</v>
      </c>
      <c r="DF32">
        <f>ROUND(ROUND(AE32*AI32,2)*CX32,2)</f>
        <v>87915.04</v>
      </c>
      <c r="DG32">
        <f>ROUND(ROUND(AF32,2)*CX32,2)</f>
        <v>0</v>
      </c>
      <c r="DH32">
        <f>ROUND(ROUND(AG32,2)*CX32,2)</f>
        <v>0</v>
      </c>
      <c r="DI32">
        <f>ROUND(ROUND(AH32,2)*CX32,2)</f>
        <v>0</v>
      </c>
      <c r="DJ32">
        <f>DF32</f>
        <v>87915.04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ROW(Source!A37)</f>
        <v>37</v>
      </c>
      <c r="B33">
        <v>92790131</v>
      </c>
      <c r="C33">
        <v>92790274</v>
      </c>
      <c r="D33">
        <v>49510731</v>
      </c>
      <c r="E33">
        <v>70</v>
      </c>
      <c r="F33">
        <v>1</v>
      </c>
      <c r="G33">
        <v>1</v>
      </c>
      <c r="H33">
        <v>1</v>
      </c>
      <c r="I33" t="s">
        <v>504</v>
      </c>
      <c r="J33" t="s">
        <v>6</v>
      </c>
      <c r="K33" t="s">
        <v>505</v>
      </c>
      <c r="L33">
        <v>1191</v>
      </c>
      <c r="N33">
        <v>1013</v>
      </c>
      <c r="O33" t="s">
        <v>464</v>
      </c>
      <c r="P33" t="s">
        <v>464</v>
      </c>
      <c r="Q33">
        <v>1</v>
      </c>
      <c r="W33">
        <v>0</v>
      </c>
      <c r="X33">
        <v>1893946532</v>
      </c>
      <c r="Y33">
        <f t="shared" si="5"/>
        <v>4.1399999999999997</v>
      </c>
      <c r="AA33">
        <v>0</v>
      </c>
      <c r="AB33">
        <v>0</v>
      </c>
      <c r="AC33">
        <v>0</v>
      </c>
      <c r="AD33">
        <v>406.79</v>
      </c>
      <c r="AE33">
        <v>0</v>
      </c>
      <c r="AF33">
        <v>0</v>
      </c>
      <c r="AG33">
        <v>0</v>
      </c>
      <c r="AH33">
        <v>9.07</v>
      </c>
      <c r="AI33">
        <v>1</v>
      </c>
      <c r="AJ33">
        <v>1</v>
      </c>
      <c r="AK33">
        <v>1</v>
      </c>
      <c r="AL33">
        <v>44.85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4.1399999999999997</v>
      </c>
      <c r="AU33" t="s">
        <v>6</v>
      </c>
      <c r="AV33">
        <v>1</v>
      </c>
      <c r="AW33">
        <v>2</v>
      </c>
      <c r="AX33">
        <v>92790282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ROUND(AT33*Source!I37*AH33*AL33,2)</f>
        <v>2020.93</v>
      </c>
      <c r="CV33">
        <f>ROUND(Y33*Source!I37,7)</f>
        <v>4.968</v>
      </c>
      <c r="CW33">
        <v>0</v>
      </c>
      <c r="CX33">
        <f>ROUND(Y33*Source!I37,7)</f>
        <v>4.968</v>
      </c>
      <c r="CY33">
        <f>AD33</f>
        <v>406.79</v>
      </c>
      <c r="CZ33">
        <f>AH33</f>
        <v>9.07</v>
      </c>
      <c r="DA33">
        <f>AL33</f>
        <v>44.85</v>
      </c>
      <c r="DB33">
        <f t="shared" si="6"/>
        <v>37.549999999999997</v>
      </c>
      <c r="DC33">
        <f t="shared" si="7"/>
        <v>0</v>
      </c>
      <c r="DD33" t="s">
        <v>6</v>
      </c>
      <c r="DE33" t="s">
        <v>6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ROUND(ROUND(AH33*AL33,2)*CX33,2)</f>
        <v>2020.93</v>
      </c>
      <c r="DJ33">
        <f>DI33</f>
        <v>2020.93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ROW(Source!A37)</f>
        <v>37</v>
      </c>
      <c r="B34">
        <v>92790131</v>
      </c>
      <c r="C34">
        <v>92790274</v>
      </c>
      <c r="D34">
        <v>49510905</v>
      </c>
      <c r="E34">
        <v>70</v>
      </c>
      <c r="F34">
        <v>1</v>
      </c>
      <c r="G34">
        <v>1</v>
      </c>
      <c r="H34">
        <v>1</v>
      </c>
      <c r="I34" t="s">
        <v>465</v>
      </c>
      <c r="J34" t="s">
        <v>6</v>
      </c>
      <c r="K34" t="s">
        <v>466</v>
      </c>
      <c r="L34">
        <v>1191</v>
      </c>
      <c r="N34">
        <v>1013</v>
      </c>
      <c r="O34" t="s">
        <v>464</v>
      </c>
      <c r="P34" t="s">
        <v>464</v>
      </c>
      <c r="Q34">
        <v>1</v>
      </c>
      <c r="W34">
        <v>0</v>
      </c>
      <c r="X34">
        <v>-1417349443</v>
      </c>
      <c r="Y34">
        <f t="shared" si="5"/>
        <v>2.2599999999999998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2.2599999999999998</v>
      </c>
      <c r="AU34" t="s">
        <v>6</v>
      </c>
      <c r="AV34">
        <v>2</v>
      </c>
      <c r="AW34">
        <v>2</v>
      </c>
      <c r="AX34">
        <v>92790283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2.7120000000000002</v>
      </c>
      <c r="CY34">
        <f>AD34</f>
        <v>0</v>
      </c>
      <c r="CZ34">
        <f>AH34</f>
        <v>0</v>
      </c>
      <c r="DA34">
        <f>AL34</f>
        <v>1</v>
      </c>
      <c r="DB34">
        <f t="shared" si="6"/>
        <v>0</v>
      </c>
      <c r="DC34">
        <f t="shared" si="7"/>
        <v>0</v>
      </c>
      <c r="DD34" t="s">
        <v>6</v>
      </c>
      <c r="DE34" t="s">
        <v>6</v>
      </c>
      <c r="DF34">
        <f>ROUND(ROUND(AE34,2)*CX34,2)</f>
        <v>0</v>
      </c>
      <c r="DG34">
        <f>ROUND(ROUND(AF34,2)*CX34,2)</f>
        <v>0</v>
      </c>
      <c r="DH34">
        <f>ROUND(ROUND(AG34*AK34,2)*CX34,2)</f>
        <v>0</v>
      </c>
      <c r="DI34">
        <f t="shared" ref="DI34:DI39" si="8">ROUND(ROUND(AH34,2)*CX34,2)</f>
        <v>0</v>
      </c>
      <c r="DJ34">
        <f>DI34</f>
        <v>0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ROW(Source!A37)</f>
        <v>37</v>
      </c>
      <c r="B35">
        <v>92790131</v>
      </c>
      <c r="C35">
        <v>92790274</v>
      </c>
      <c r="D35">
        <v>49672573</v>
      </c>
      <c r="E35">
        <v>1</v>
      </c>
      <c r="F35">
        <v>1</v>
      </c>
      <c r="G35">
        <v>1</v>
      </c>
      <c r="H35">
        <v>2</v>
      </c>
      <c r="I35" t="s">
        <v>495</v>
      </c>
      <c r="J35" t="s">
        <v>496</v>
      </c>
      <c r="K35" t="s">
        <v>497</v>
      </c>
      <c r="L35">
        <v>1367</v>
      </c>
      <c r="N35">
        <v>1011</v>
      </c>
      <c r="O35" t="s">
        <v>470</v>
      </c>
      <c r="P35" t="s">
        <v>470</v>
      </c>
      <c r="Q35">
        <v>1</v>
      </c>
      <c r="W35">
        <v>0</v>
      </c>
      <c r="X35">
        <v>-430484415</v>
      </c>
      <c r="Y35">
        <f t="shared" si="5"/>
        <v>0.01</v>
      </c>
      <c r="AA35">
        <v>0</v>
      </c>
      <c r="AB35">
        <v>1814.09</v>
      </c>
      <c r="AC35">
        <v>605.48</v>
      </c>
      <c r="AD35">
        <v>0</v>
      </c>
      <c r="AE35">
        <v>0</v>
      </c>
      <c r="AF35">
        <v>115.4</v>
      </c>
      <c r="AG35">
        <v>13.5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0.01</v>
      </c>
      <c r="AU35" t="s">
        <v>6</v>
      </c>
      <c r="AV35">
        <v>0</v>
      </c>
      <c r="AW35">
        <v>2</v>
      </c>
      <c r="AX35">
        <v>92790284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ROUND(Y35*Source!I37*DO35,7)</f>
        <v>0</v>
      </c>
      <c r="CX35">
        <f>ROUND(Y35*Source!I37,7)</f>
        <v>1.2E-2</v>
      </c>
      <c r="CY35">
        <f>AB35</f>
        <v>1814.09</v>
      </c>
      <c r="CZ35">
        <f>AF35</f>
        <v>115.4</v>
      </c>
      <c r="DA35">
        <f>AJ35</f>
        <v>15.72</v>
      </c>
      <c r="DB35">
        <f t="shared" si="6"/>
        <v>1.1499999999999999</v>
      </c>
      <c r="DC35">
        <f t="shared" si="7"/>
        <v>0.14000000000000001</v>
      </c>
      <c r="DD35" t="s">
        <v>6</v>
      </c>
      <c r="DE35" t="s">
        <v>6</v>
      </c>
      <c r="DF35">
        <f>ROUND(ROUND(AE35,2)*CX35,2)</f>
        <v>0</v>
      </c>
      <c r="DG35">
        <f>ROUND(ROUND(AF35*AJ35,2)*CX35,2)</f>
        <v>21.77</v>
      </c>
      <c r="DH35">
        <f>ROUND(ROUND(AG35*AK35,2)*CX35,2)</f>
        <v>7.27</v>
      </c>
      <c r="DI35">
        <f t="shared" si="8"/>
        <v>0</v>
      </c>
      <c r="DJ35">
        <f>DG35</f>
        <v>21.77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ROW(Source!A37)</f>
        <v>37</v>
      </c>
      <c r="B36">
        <v>92790131</v>
      </c>
      <c r="C36">
        <v>92790274</v>
      </c>
      <c r="D36">
        <v>49673503</v>
      </c>
      <c r="E36">
        <v>1</v>
      </c>
      <c r="F36">
        <v>1</v>
      </c>
      <c r="G36">
        <v>1</v>
      </c>
      <c r="H36">
        <v>2</v>
      </c>
      <c r="I36" t="s">
        <v>498</v>
      </c>
      <c r="J36" t="s">
        <v>499</v>
      </c>
      <c r="K36" t="s">
        <v>500</v>
      </c>
      <c r="L36">
        <v>1367</v>
      </c>
      <c r="N36">
        <v>1011</v>
      </c>
      <c r="O36" t="s">
        <v>470</v>
      </c>
      <c r="P36" t="s">
        <v>470</v>
      </c>
      <c r="Q36">
        <v>1</v>
      </c>
      <c r="W36">
        <v>0</v>
      </c>
      <c r="X36">
        <v>509054691</v>
      </c>
      <c r="Y36">
        <f t="shared" si="5"/>
        <v>0.01</v>
      </c>
      <c r="AA36">
        <v>0</v>
      </c>
      <c r="AB36">
        <v>1032.96</v>
      </c>
      <c r="AC36">
        <v>520.26</v>
      </c>
      <c r="AD36">
        <v>0</v>
      </c>
      <c r="AE36">
        <v>0</v>
      </c>
      <c r="AF36">
        <v>65.709999999999994</v>
      </c>
      <c r="AG36">
        <v>11.6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0.01</v>
      </c>
      <c r="AU36" t="s">
        <v>6</v>
      </c>
      <c r="AV36">
        <v>0</v>
      </c>
      <c r="AW36">
        <v>2</v>
      </c>
      <c r="AX36">
        <v>92790285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ROUND(Y36*Source!I37*DO36,7)</f>
        <v>0</v>
      </c>
      <c r="CX36">
        <f>ROUND(Y36*Source!I37,7)</f>
        <v>1.2E-2</v>
      </c>
      <c r="CY36">
        <f>AB36</f>
        <v>1032.96</v>
      </c>
      <c r="CZ36">
        <f>AF36</f>
        <v>65.709999999999994</v>
      </c>
      <c r="DA36">
        <f>AJ36</f>
        <v>15.72</v>
      </c>
      <c r="DB36">
        <f t="shared" si="6"/>
        <v>0.66</v>
      </c>
      <c r="DC36">
        <f t="shared" si="7"/>
        <v>0.12</v>
      </c>
      <c r="DD36" t="s">
        <v>6</v>
      </c>
      <c r="DE36" t="s">
        <v>6</v>
      </c>
      <c r="DF36">
        <f>ROUND(ROUND(AE36,2)*CX36,2)</f>
        <v>0</v>
      </c>
      <c r="DG36">
        <f>ROUND(ROUND(AF36*AJ36,2)*CX36,2)</f>
        <v>12.4</v>
      </c>
      <c r="DH36">
        <f>ROUND(ROUND(AG36*AK36,2)*CX36,2)</f>
        <v>6.24</v>
      </c>
      <c r="DI36">
        <f t="shared" si="8"/>
        <v>0</v>
      </c>
      <c r="DJ36">
        <f>DG36</f>
        <v>12.4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ROW(Source!A37)</f>
        <v>37</v>
      </c>
      <c r="B37">
        <v>92790131</v>
      </c>
      <c r="C37">
        <v>92790274</v>
      </c>
      <c r="D37">
        <v>49673647</v>
      </c>
      <c r="E37">
        <v>1</v>
      </c>
      <c r="F37">
        <v>1</v>
      </c>
      <c r="G37">
        <v>1</v>
      </c>
      <c r="H37">
        <v>2</v>
      </c>
      <c r="I37" t="s">
        <v>506</v>
      </c>
      <c r="J37" t="s">
        <v>507</v>
      </c>
      <c r="K37" t="s">
        <v>508</v>
      </c>
      <c r="L37">
        <v>1367</v>
      </c>
      <c r="N37">
        <v>1011</v>
      </c>
      <c r="O37" t="s">
        <v>470</v>
      </c>
      <c r="P37" t="s">
        <v>470</v>
      </c>
      <c r="Q37">
        <v>1</v>
      </c>
      <c r="W37">
        <v>0</v>
      </c>
      <c r="X37">
        <v>1573447407</v>
      </c>
      <c r="Y37">
        <f t="shared" si="5"/>
        <v>2.2400000000000002</v>
      </c>
      <c r="AA37">
        <v>0</v>
      </c>
      <c r="AB37">
        <v>1573.57</v>
      </c>
      <c r="AC37">
        <v>605.48</v>
      </c>
      <c r="AD37">
        <v>0</v>
      </c>
      <c r="AE37">
        <v>0</v>
      </c>
      <c r="AF37">
        <v>100.1</v>
      </c>
      <c r="AG37">
        <v>13.5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2.2400000000000002</v>
      </c>
      <c r="AU37" t="s">
        <v>6</v>
      </c>
      <c r="AV37">
        <v>0</v>
      </c>
      <c r="AW37">
        <v>2</v>
      </c>
      <c r="AX37">
        <v>92790286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ROUND(Y37*Source!I37*DO37,7)</f>
        <v>0</v>
      </c>
      <c r="CX37">
        <f>ROUND(Y37*Source!I37,7)</f>
        <v>2.6880000000000002</v>
      </c>
      <c r="CY37">
        <f>AB37</f>
        <v>1573.57</v>
      </c>
      <c r="CZ37">
        <f>AF37</f>
        <v>100.1</v>
      </c>
      <c r="DA37">
        <f>AJ37</f>
        <v>15.72</v>
      </c>
      <c r="DB37">
        <f t="shared" si="6"/>
        <v>224.22</v>
      </c>
      <c r="DC37">
        <f t="shared" si="7"/>
        <v>30.24</v>
      </c>
      <c r="DD37" t="s">
        <v>6</v>
      </c>
      <c r="DE37" t="s">
        <v>6</v>
      </c>
      <c r="DF37">
        <f>ROUND(ROUND(AE37,2)*CX37,2)</f>
        <v>0</v>
      </c>
      <c r="DG37">
        <f>ROUND(ROUND(AF37*AJ37,2)*CX37,2)</f>
        <v>4229.76</v>
      </c>
      <c r="DH37">
        <f>ROUND(ROUND(AG37*AK37,2)*CX37,2)</f>
        <v>1627.53</v>
      </c>
      <c r="DI37">
        <f t="shared" si="8"/>
        <v>0</v>
      </c>
      <c r="DJ37">
        <f>DG37</f>
        <v>4229.76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ROW(Source!A37)</f>
        <v>37</v>
      </c>
      <c r="B38">
        <v>92790131</v>
      </c>
      <c r="C38">
        <v>92790274</v>
      </c>
      <c r="D38">
        <v>0</v>
      </c>
      <c r="E38">
        <v>0</v>
      </c>
      <c r="F38">
        <v>1</v>
      </c>
      <c r="G38">
        <v>1</v>
      </c>
      <c r="H38">
        <v>3</v>
      </c>
      <c r="I38" t="s">
        <v>84</v>
      </c>
      <c r="J38" t="s">
        <v>6</v>
      </c>
      <c r="K38" t="s">
        <v>104</v>
      </c>
      <c r="L38">
        <v>1371</v>
      </c>
      <c r="N38">
        <v>1013</v>
      </c>
      <c r="O38" t="s">
        <v>105</v>
      </c>
      <c r="P38" t="s">
        <v>105</v>
      </c>
      <c r="Q38">
        <v>1</v>
      </c>
      <c r="W38">
        <v>0</v>
      </c>
      <c r="X38">
        <v>-854170898</v>
      </c>
      <c r="Y38">
        <f t="shared" si="5"/>
        <v>5</v>
      </c>
      <c r="AA38">
        <v>2260.2800000000002</v>
      </c>
      <c r="AB38">
        <v>0</v>
      </c>
      <c r="AC38">
        <v>0</v>
      </c>
      <c r="AD38">
        <v>0</v>
      </c>
      <c r="AE38">
        <v>2376.9600000000005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6</v>
      </c>
      <c r="AT38">
        <v>5</v>
      </c>
      <c r="AU38" t="s">
        <v>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6</v>
      </c>
      <c r="CY38">
        <f>AA38</f>
        <v>2260.2800000000002</v>
      </c>
      <c r="CZ38">
        <f>AE38</f>
        <v>2376.9600000000005</v>
      </c>
      <c r="DA38">
        <f>AI38</f>
        <v>9.92</v>
      </c>
      <c r="DB38">
        <f t="shared" si="6"/>
        <v>11884.8</v>
      </c>
      <c r="DC38">
        <f t="shared" si="7"/>
        <v>0</v>
      </c>
      <c r="DD38" t="s">
        <v>6</v>
      </c>
      <c r="DE38" t="s">
        <v>6</v>
      </c>
      <c r="DF38">
        <f>ROUND(ROUND(AE38*AI38,2)*CX38,2)</f>
        <v>141476.64000000001</v>
      </c>
      <c r="DG38">
        <f>ROUND(ROUND(AF38,2)*CX38,2)</f>
        <v>0</v>
      </c>
      <c r="DH38">
        <f>ROUND(ROUND(AG38,2)*CX38,2)</f>
        <v>0</v>
      </c>
      <c r="DI38">
        <f t="shared" si="8"/>
        <v>0</v>
      </c>
      <c r="DJ38">
        <f>DF38</f>
        <v>141476.64000000001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ROW(Source!A37)</f>
        <v>37</v>
      </c>
      <c r="B39">
        <v>92790131</v>
      </c>
      <c r="C39">
        <v>92790274</v>
      </c>
      <c r="D39">
        <v>0</v>
      </c>
      <c r="E39">
        <v>0</v>
      </c>
      <c r="F39">
        <v>1</v>
      </c>
      <c r="G39">
        <v>1</v>
      </c>
      <c r="H39">
        <v>3</v>
      </c>
      <c r="I39" t="s">
        <v>84</v>
      </c>
      <c r="J39" t="s">
        <v>6</v>
      </c>
      <c r="K39" t="s">
        <v>108</v>
      </c>
      <c r="L39">
        <v>1371</v>
      </c>
      <c r="N39">
        <v>1013</v>
      </c>
      <c r="O39" t="s">
        <v>105</v>
      </c>
      <c r="P39" t="s">
        <v>105</v>
      </c>
      <c r="Q39">
        <v>1</v>
      </c>
      <c r="W39">
        <v>0</v>
      </c>
      <c r="X39">
        <v>1451029618</v>
      </c>
      <c r="Y39">
        <f t="shared" si="5"/>
        <v>5</v>
      </c>
      <c r="AA39">
        <v>869.11</v>
      </c>
      <c r="AB39">
        <v>0</v>
      </c>
      <c r="AC39">
        <v>0</v>
      </c>
      <c r="AD39">
        <v>0</v>
      </c>
      <c r="AE39">
        <v>913.97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6</v>
      </c>
      <c r="AT39">
        <v>5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6</v>
      </c>
      <c r="CY39">
        <f>AA39</f>
        <v>869.11</v>
      </c>
      <c r="CZ39">
        <f>AE39</f>
        <v>913.97</v>
      </c>
      <c r="DA39">
        <f>AI39</f>
        <v>9.92</v>
      </c>
      <c r="DB39">
        <f t="shared" si="6"/>
        <v>4569.8500000000004</v>
      </c>
      <c r="DC39">
        <f t="shared" si="7"/>
        <v>0</v>
      </c>
      <c r="DD39" t="s">
        <v>6</v>
      </c>
      <c r="DE39" t="s">
        <v>6</v>
      </c>
      <c r="DF39">
        <f>ROUND(ROUND(AE39*AI39,2)*CX39,2)</f>
        <v>54399.48</v>
      </c>
      <c r="DG39">
        <f>ROUND(ROUND(AF39,2)*CX39,2)</f>
        <v>0</v>
      </c>
      <c r="DH39">
        <f>ROUND(ROUND(AG39,2)*CX39,2)</f>
        <v>0</v>
      </c>
      <c r="DI39">
        <f t="shared" si="8"/>
        <v>0</v>
      </c>
      <c r="DJ39">
        <f>DF39</f>
        <v>54399.48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ROW(Source!A40)</f>
        <v>40</v>
      </c>
      <c r="B40">
        <v>92790131</v>
      </c>
      <c r="C40">
        <v>92790290</v>
      </c>
      <c r="D40">
        <v>49510731</v>
      </c>
      <c r="E40">
        <v>70</v>
      </c>
      <c r="F40">
        <v>1</v>
      </c>
      <c r="G40">
        <v>1</v>
      </c>
      <c r="H40">
        <v>1</v>
      </c>
      <c r="I40" t="s">
        <v>504</v>
      </c>
      <c r="J40" t="s">
        <v>6</v>
      </c>
      <c r="K40" t="s">
        <v>505</v>
      </c>
      <c r="L40">
        <v>1191</v>
      </c>
      <c r="N40">
        <v>1013</v>
      </c>
      <c r="O40" t="s">
        <v>464</v>
      </c>
      <c r="P40" t="s">
        <v>464</v>
      </c>
      <c r="Q40">
        <v>1</v>
      </c>
      <c r="W40">
        <v>0</v>
      </c>
      <c r="X40">
        <v>1893946532</v>
      </c>
      <c r="Y40">
        <f t="shared" si="5"/>
        <v>6.11</v>
      </c>
      <c r="AA40">
        <v>0</v>
      </c>
      <c r="AB40">
        <v>0</v>
      </c>
      <c r="AC40">
        <v>0</v>
      </c>
      <c r="AD40">
        <v>406.79</v>
      </c>
      <c r="AE40">
        <v>0</v>
      </c>
      <c r="AF40">
        <v>0</v>
      </c>
      <c r="AG40">
        <v>0</v>
      </c>
      <c r="AH40">
        <v>9.07</v>
      </c>
      <c r="AI40">
        <v>1</v>
      </c>
      <c r="AJ40">
        <v>1</v>
      </c>
      <c r="AK40">
        <v>1</v>
      </c>
      <c r="AL40">
        <v>44.85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6.11</v>
      </c>
      <c r="AU40" t="s">
        <v>6</v>
      </c>
      <c r="AV40">
        <v>1</v>
      </c>
      <c r="AW40">
        <v>2</v>
      </c>
      <c r="AX40">
        <v>92790297</v>
      </c>
      <c r="AY40">
        <v>1</v>
      </c>
      <c r="AZ40">
        <v>0</v>
      </c>
      <c r="BA40">
        <v>39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ROUND(AT40*Source!I40*AH40*AL40,2)</f>
        <v>1491.29</v>
      </c>
      <c r="CV40">
        <f>ROUND(Y40*Source!I40,7)</f>
        <v>3.6659999999999999</v>
      </c>
      <c r="CW40">
        <v>0</v>
      </c>
      <c r="CX40">
        <f>ROUND(Y40*Source!I40,7)</f>
        <v>3.6659999999999999</v>
      </c>
      <c r="CY40">
        <f>AD40</f>
        <v>406.79</v>
      </c>
      <c r="CZ40">
        <f>AH40</f>
        <v>9.07</v>
      </c>
      <c r="DA40">
        <f>AL40</f>
        <v>44.85</v>
      </c>
      <c r="DB40">
        <f t="shared" si="6"/>
        <v>55.42</v>
      </c>
      <c r="DC40">
        <f t="shared" si="7"/>
        <v>0</v>
      </c>
      <c r="DD40" t="s">
        <v>6</v>
      </c>
      <c r="DE40" t="s">
        <v>6</v>
      </c>
      <c r="DF40">
        <f>ROUND(ROUND(AE40,2)*CX40,2)</f>
        <v>0</v>
      </c>
      <c r="DG40">
        <f>ROUND(ROUND(AF40,2)*CX40,2)</f>
        <v>0</v>
      </c>
      <c r="DH40">
        <f>ROUND(ROUND(AG40,2)*CX40,2)</f>
        <v>0</v>
      </c>
      <c r="DI40">
        <f>ROUND(ROUND(AH40*AL40,2)*CX40,2)</f>
        <v>1491.29</v>
      </c>
      <c r="DJ40">
        <f>DI40</f>
        <v>1491.29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ROW(Source!A40)</f>
        <v>40</v>
      </c>
      <c r="B41">
        <v>92790131</v>
      </c>
      <c r="C41">
        <v>92790290</v>
      </c>
      <c r="D41">
        <v>49510905</v>
      </c>
      <c r="E41">
        <v>70</v>
      </c>
      <c r="F41">
        <v>1</v>
      </c>
      <c r="G41">
        <v>1</v>
      </c>
      <c r="H41">
        <v>1</v>
      </c>
      <c r="I41" t="s">
        <v>465</v>
      </c>
      <c r="J41" t="s">
        <v>6</v>
      </c>
      <c r="K41" t="s">
        <v>466</v>
      </c>
      <c r="L41">
        <v>1191</v>
      </c>
      <c r="N41">
        <v>1013</v>
      </c>
      <c r="O41" t="s">
        <v>464</v>
      </c>
      <c r="P41" t="s">
        <v>464</v>
      </c>
      <c r="Q41">
        <v>1</v>
      </c>
      <c r="W41">
        <v>0</v>
      </c>
      <c r="X41">
        <v>-1417349443</v>
      </c>
      <c r="Y41">
        <f t="shared" si="5"/>
        <v>3.33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3.33</v>
      </c>
      <c r="AU41" t="s">
        <v>6</v>
      </c>
      <c r="AV41">
        <v>2</v>
      </c>
      <c r="AW41">
        <v>2</v>
      </c>
      <c r="AX41">
        <v>92790298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ROUND(Y41*Source!I40,7)</f>
        <v>1.998</v>
      </c>
      <c r="CY41">
        <f>AD41</f>
        <v>0</v>
      </c>
      <c r="CZ41">
        <f>AH41</f>
        <v>0</v>
      </c>
      <c r="DA41">
        <f>AL41</f>
        <v>1</v>
      </c>
      <c r="DB41">
        <f t="shared" si="6"/>
        <v>0</v>
      </c>
      <c r="DC41">
        <f t="shared" si="7"/>
        <v>0</v>
      </c>
      <c r="DD41" t="s">
        <v>6</v>
      </c>
      <c r="DE41" t="s">
        <v>6</v>
      </c>
      <c r="DF41">
        <f>ROUND(ROUND(AE41,2)*CX41,2)</f>
        <v>0</v>
      </c>
      <c r="DG41">
        <f>ROUND(ROUND(AF41,2)*CX41,2)</f>
        <v>0</v>
      </c>
      <c r="DH41">
        <f>ROUND(ROUND(AG41*AK41,2)*CX41,2)</f>
        <v>0</v>
      </c>
      <c r="DI41">
        <f>ROUND(ROUND(AH41,2)*CX41,2)</f>
        <v>0</v>
      </c>
      <c r="DJ41">
        <f>DI41</f>
        <v>0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ROW(Source!A40)</f>
        <v>40</v>
      </c>
      <c r="B42">
        <v>92790131</v>
      </c>
      <c r="C42">
        <v>92790290</v>
      </c>
      <c r="D42">
        <v>49672573</v>
      </c>
      <c r="E42">
        <v>1</v>
      </c>
      <c r="F42">
        <v>1</v>
      </c>
      <c r="G42">
        <v>1</v>
      </c>
      <c r="H42">
        <v>2</v>
      </c>
      <c r="I42" t="s">
        <v>495</v>
      </c>
      <c r="J42" t="s">
        <v>496</v>
      </c>
      <c r="K42" t="s">
        <v>497</v>
      </c>
      <c r="L42">
        <v>1367</v>
      </c>
      <c r="N42">
        <v>1011</v>
      </c>
      <c r="O42" t="s">
        <v>470</v>
      </c>
      <c r="P42" t="s">
        <v>470</v>
      </c>
      <c r="Q42">
        <v>1</v>
      </c>
      <c r="W42">
        <v>0</v>
      </c>
      <c r="X42">
        <v>-430484415</v>
      </c>
      <c r="Y42">
        <f t="shared" si="5"/>
        <v>0.01</v>
      </c>
      <c r="AA42">
        <v>0</v>
      </c>
      <c r="AB42">
        <v>1814.09</v>
      </c>
      <c r="AC42">
        <v>605.48</v>
      </c>
      <c r="AD42">
        <v>0</v>
      </c>
      <c r="AE42">
        <v>0</v>
      </c>
      <c r="AF42">
        <v>115.4</v>
      </c>
      <c r="AG42">
        <v>13.5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0.01</v>
      </c>
      <c r="AU42" t="s">
        <v>6</v>
      </c>
      <c r="AV42">
        <v>0</v>
      </c>
      <c r="AW42">
        <v>2</v>
      </c>
      <c r="AX42">
        <v>92790299</v>
      </c>
      <c r="AY42">
        <v>1</v>
      </c>
      <c r="AZ42">
        <v>0</v>
      </c>
      <c r="BA42">
        <v>41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ROUND(Y42*Source!I40*DO42,7)</f>
        <v>0</v>
      </c>
      <c r="CX42">
        <f>ROUND(Y42*Source!I40,7)</f>
        <v>6.0000000000000001E-3</v>
      </c>
      <c r="CY42">
        <f>AB42</f>
        <v>1814.09</v>
      </c>
      <c r="CZ42">
        <f>AF42</f>
        <v>115.4</v>
      </c>
      <c r="DA42">
        <f>AJ42</f>
        <v>15.72</v>
      </c>
      <c r="DB42">
        <f t="shared" si="6"/>
        <v>1.1499999999999999</v>
      </c>
      <c r="DC42">
        <f t="shared" si="7"/>
        <v>0.14000000000000001</v>
      </c>
      <c r="DD42" t="s">
        <v>6</v>
      </c>
      <c r="DE42" t="s">
        <v>6</v>
      </c>
      <c r="DF42">
        <f>ROUND(ROUND(AE42,2)*CX42,2)</f>
        <v>0</v>
      </c>
      <c r="DG42">
        <f>ROUND(ROUND(AF42*AJ42,2)*CX42,2)</f>
        <v>10.88</v>
      </c>
      <c r="DH42">
        <f>ROUND(ROUND(AG42*AK42,2)*CX42,2)</f>
        <v>3.63</v>
      </c>
      <c r="DI42">
        <f>ROUND(ROUND(AH42,2)*CX42,2)</f>
        <v>0</v>
      </c>
      <c r="DJ42">
        <f>DG42</f>
        <v>10.88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ROW(Source!A40)</f>
        <v>40</v>
      </c>
      <c r="B43">
        <v>92790131</v>
      </c>
      <c r="C43">
        <v>92790290</v>
      </c>
      <c r="D43">
        <v>49673503</v>
      </c>
      <c r="E43">
        <v>1</v>
      </c>
      <c r="F43">
        <v>1</v>
      </c>
      <c r="G43">
        <v>1</v>
      </c>
      <c r="H43">
        <v>2</v>
      </c>
      <c r="I43" t="s">
        <v>498</v>
      </c>
      <c r="J43" t="s">
        <v>499</v>
      </c>
      <c r="K43" t="s">
        <v>500</v>
      </c>
      <c r="L43">
        <v>1367</v>
      </c>
      <c r="N43">
        <v>1011</v>
      </c>
      <c r="O43" t="s">
        <v>470</v>
      </c>
      <c r="P43" t="s">
        <v>470</v>
      </c>
      <c r="Q43">
        <v>1</v>
      </c>
      <c r="W43">
        <v>0</v>
      </c>
      <c r="X43">
        <v>509054691</v>
      </c>
      <c r="Y43">
        <f t="shared" si="5"/>
        <v>0.02</v>
      </c>
      <c r="AA43">
        <v>0</v>
      </c>
      <c r="AB43">
        <v>1032.96</v>
      </c>
      <c r="AC43">
        <v>520.26</v>
      </c>
      <c r="AD43">
        <v>0</v>
      </c>
      <c r="AE43">
        <v>0</v>
      </c>
      <c r="AF43">
        <v>65.709999999999994</v>
      </c>
      <c r="AG43">
        <v>11.6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0.02</v>
      </c>
      <c r="AU43" t="s">
        <v>6</v>
      </c>
      <c r="AV43">
        <v>0</v>
      </c>
      <c r="AW43">
        <v>2</v>
      </c>
      <c r="AX43">
        <v>92790300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ROUND(Y43*Source!I40*DO43,7)</f>
        <v>0</v>
      </c>
      <c r="CX43">
        <f>ROUND(Y43*Source!I40,7)</f>
        <v>1.2E-2</v>
      </c>
      <c r="CY43">
        <f>AB43</f>
        <v>1032.96</v>
      </c>
      <c r="CZ43">
        <f>AF43</f>
        <v>65.709999999999994</v>
      </c>
      <c r="DA43">
        <f>AJ43</f>
        <v>15.72</v>
      </c>
      <c r="DB43">
        <f t="shared" si="6"/>
        <v>1.31</v>
      </c>
      <c r="DC43">
        <f t="shared" si="7"/>
        <v>0.23</v>
      </c>
      <c r="DD43" t="s">
        <v>6</v>
      </c>
      <c r="DE43" t="s">
        <v>6</v>
      </c>
      <c r="DF43">
        <f>ROUND(ROUND(AE43,2)*CX43,2)</f>
        <v>0</v>
      </c>
      <c r="DG43">
        <f>ROUND(ROUND(AF43*AJ43,2)*CX43,2)</f>
        <v>12.4</v>
      </c>
      <c r="DH43">
        <f>ROUND(ROUND(AG43*AK43,2)*CX43,2)</f>
        <v>6.24</v>
      </c>
      <c r="DI43">
        <f>ROUND(ROUND(AH43,2)*CX43,2)</f>
        <v>0</v>
      </c>
      <c r="DJ43">
        <f>DG43</f>
        <v>12.4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ROW(Source!A40)</f>
        <v>40</v>
      </c>
      <c r="B44">
        <v>92790131</v>
      </c>
      <c r="C44">
        <v>92790290</v>
      </c>
      <c r="D44">
        <v>49673647</v>
      </c>
      <c r="E44">
        <v>1</v>
      </c>
      <c r="F44">
        <v>1</v>
      </c>
      <c r="G44">
        <v>1</v>
      </c>
      <c r="H44">
        <v>2</v>
      </c>
      <c r="I44" t="s">
        <v>506</v>
      </c>
      <c r="J44" t="s">
        <v>507</v>
      </c>
      <c r="K44" t="s">
        <v>508</v>
      </c>
      <c r="L44">
        <v>1367</v>
      </c>
      <c r="N44">
        <v>1011</v>
      </c>
      <c r="O44" t="s">
        <v>470</v>
      </c>
      <c r="P44" t="s">
        <v>470</v>
      </c>
      <c r="Q44">
        <v>1</v>
      </c>
      <c r="W44">
        <v>0</v>
      </c>
      <c r="X44">
        <v>1573447407</v>
      </c>
      <c r="Y44">
        <f t="shared" si="5"/>
        <v>3.3</v>
      </c>
      <c r="AA44">
        <v>0</v>
      </c>
      <c r="AB44">
        <v>1573.57</v>
      </c>
      <c r="AC44">
        <v>605.48</v>
      </c>
      <c r="AD44">
        <v>0</v>
      </c>
      <c r="AE44">
        <v>0</v>
      </c>
      <c r="AF44">
        <v>100.1</v>
      </c>
      <c r="AG44">
        <v>13.5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3.3</v>
      </c>
      <c r="AU44" t="s">
        <v>6</v>
      </c>
      <c r="AV44">
        <v>0</v>
      </c>
      <c r="AW44">
        <v>2</v>
      </c>
      <c r="AX44">
        <v>92790301</v>
      </c>
      <c r="AY44">
        <v>1</v>
      </c>
      <c r="AZ44">
        <v>0</v>
      </c>
      <c r="BA44">
        <v>43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ROUND(Y44*Source!I40*DO44,7)</f>
        <v>0</v>
      </c>
      <c r="CX44">
        <f>ROUND(Y44*Source!I40,7)</f>
        <v>1.98</v>
      </c>
      <c r="CY44">
        <f>AB44</f>
        <v>1573.57</v>
      </c>
      <c r="CZ44">
        <f>AF44</f>
        <v>100.1</v>
      </c>
      <c r="DA44">
        <f>AJ44</f>
        <v>15.72</v>
      </c>
      <c r="DB44">
        <f t="shared" si="6"/>
        <v>330.33</v>
      </c>
      <c r="DC44">
        <f t="shared" si="7"/>
        <v>44.55</v>
      </c>
      <c r="DD44" t="s">
        <v>6</v>
      </c>
      <c r="DE44" t="s">
        <v>6</v>
      </c>
      <c r="DF44">
        <f>ROUND(ROUND(AE44,2)*CX44,2)</f>
        <v>0</v>
      </c>
      <c r="DG44">
        <f>ROUND(ROUND(AF44*AJ44,2)*CX44,2)</f>
        <v>3115.67</v>
      </c>
      <c r="DH44">
        <f>ROUND(ROUND(AG44*AK44,2)*CX44,2)</f>
        <v>1198.8499999999999</v>
      </c>
      <c r="DI44">
        <f>ROUND(ROUND(AH44,2)*CX44,2)</f>
        <v>0</v>
      </c>
      <c r="DJ44">
        <f>DG44</f>
        <v>3115.67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ROW(Source!A40)</f>
        <v>40</v>
      </c>
      <c r="B45">
        <v>92790131</v>
      </c>
      <c r="C45">
        <v>92790290</v>
      </c>
      <c r="D45">
        <v>0</v>
      </c>
      <c r="E45">
        <v>0</v>
      </c>
      <c r="F45">
        <v>1</v>
      </c>
      <c r="G45">
        <v>1</v>
      </c>
      <c r="H45">
        <v>3</v>
      </c>
      <c r="I45" t="s">
        <v>84</v>
      </c>
      <c r="J45" t="s">
        <v>6</v>
      </c>
      <c r="K45" t="s">
        <v>115</v>
      </c>
      <c r="L45">
        <v>1371</v>
      </c>
      <c r="N45">
        <v>1013</v>
      </c>
      <c r="O45" t="s">
        <v>105</v>
      </c>
      <c r="P45" t="s">
        <v>105</v>
      </c>
      <c r="Q45">
        <v>1</v>
      </c>
      <c r="W45">
        <v>0</v>
      </c>
      <c r="X45">
        <v>1383131164</v>
      </c>
      <c r="Y45">
        <f t="shared" si="5"/>
        <v>10</v>
      </c>
      <c r="AA45">
        <v>4656.63</v>
      </c>
      <c r="AB45">
        <v>0</v>
      </c>
      <c r="AC45">
        <v>0</v>
      </c>
      <c r="AD45">
        <v>0</v>
      </c>
      <c r="AE45">
        <v>4897.01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6</v>
      </c>
      <c r="AT45">
        <v>10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ROUND(Y45*Source!I40,7)</f>
        <v>6</v>
      </c>
      <c r="CY45">
        <f>AA45</f>
        <v>4656.63</v>
      </c>
      <c r="CZ45">
        <f>AE45</f>
        <v>4897.01</v>
      </c>
      <c r="DA45">
        <f>AI45</f>
        <v>9.92</v>
      </c>
      <c r="DB45">
        <f t="shared" si="6"/>
        <v>48970.1</v>
      </c>
      <c r="DC45">
        <f t="shared" si="7"/>
        <v>0</v>
      </c>
      <c r="DD45" t="s">
        <v>6</v>
      </c>
      <c r="DE45" t="s">
        <v>6</v>
      </c>
      <c r="DF45">
        <f>ROUND(ROUND(AE45*AI45,2)*CX45,2)</f>
        <v>291470.03999999998</v>
      </c>
      <c r="DG45">
        <f>ROUND(ROUND(AF45,2)*CX45,2)</f>
        <v>0</v>
      </c>
      <c r="DH45">
        <f>ROUND(ROUND(AG45,2)*CX45,2)</f>
        <v>0</v>
      </c>
      <c r="DI45">
        <f>ROUND(ROUND(AH45,2)*CX45,2)</f>
        <v>0</v>
      </c>
      <c r="DJ45">
        <f>DF45</f>
        <v>291470.03999999998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ROW(Source!A42)</f>
        <v>42</v>
      </c>
      <c r="B46">
        <v>92790131</v>
      </c>
      <c r="C46">
        <v>92790304</v>
      </c>
      <c r="D46">
        <v>49510731</v>
      </c>
      <c r="E46">
        <v>70</v>
      </c>
      <c r="F46">
        <v>1</v>
      </c>
      <c r="G46">
        <v>1</v>
      </c>
      <c r="H46">
        <v>1</v>
      </c>
      <c r="I46" t="s">
        <v>504</v>
      </c>
      <c r="J46" t="s">
        <v>6</v>
      </c>
      <c r="K46" t="s">
        <v>505</v>
      </c>
      <c r="L46">
        <v>1191</v>
      </c>
      <c r="N46">
        <v>1013</v>
      </c>
      <c r="O46" t="s">
        <v>464</v>
      </c>
      <c r="P46" t="s">
        <v>464</v>
      </c>
      <c r="Q46">
        <v>1</v>
      </c>
      <c r="W46">
        <v>0</v>
      </c>
      <c r="X46">
        <v>1893946532</v>
      </c>
      <c r="Y46">
        <f t="shared" ref="Y46:Y77" si="9">AT46</f>
        <v>9.3000000000000007</v>
      </c>
      <c r="AA46">
        <v>0</v>
      </c>
      <c r="AB46">
        <v>0</v>
      </c>
      <c r="AC46">
        <v>0</v>
      </c>
      <c r="AD46">
        <v>406.79</v>
      </c>
      <c r="AE46">
        <v>0</v>
      </c>
      <c r="AF46">
        <v>0</v>
      </c>
      <c r="AG46">
        <v>0</v>
      </c>
      <c r="AH46">
        <v>9.07</v>
      </c>
      <c r="AI46">
        <v>1</v>
      </c>
      <c r="AJ46">
        <v>1</v>
      </c>
      <c r="AK46">
        <v>1</v>
      </c>
      <c r="AL46">
        <v>44.85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9.3000000000000007</v>
      </c>
      <c r="AU46" t="s">
        <v>6</v>
      </c>
      <c r="AV46">
        <v>1</v>
      </c>
      <c r="AW46">
        <v>2</v>
      </c>
      <c r="AX46">
        <v>92790313</v>
      </c>
      <c r="AY46">
        <v>1</v>
      </c>
      <c r="AZ46">
        <v>0</v>
      </c>
      <c r="BA46">
        <v>45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ROUND(AT46*Source!I42*AH46*AL46,2)</f>
        <v>8701.23</v>
      </c>
      <c r="CV46">
        <f>ROUND(Y46*Source!I42,7)</f>
        <v>21.39</v>
      </c>
      <c r="CW46">
        <v>0</v>
      </c>
      <c r="CX46">
        <f>ROUND(Y46*Source!I42,7)</f>
        <v>21.39</v>
      </c>
      <c r="CY46">
        <f>AD46</f>
        <v>406.79</v>
      </c>
      <c r="CZ46">
        <f>AH46</f>
        <v>9.07</v>
      </c>
      <c r="DA46">
        <f>AL46</f>
        <v>44.85</v>
      </c>
      <c r="DB46">
        <f t="shared" ref="DB46:DB77" si="10">ROUND(ROUND(AT46*CZ46,2),2)</f>
        <v>84.35</v>
      </c>
      <c r="DC46">
        <f t="shared" ref="DC46:DC77" si="11">ROUND(ROUND(AT46*AG46,2),2)</f>
        <v>0</v>
      </c>
      <c r="DD46" t="s">
        <v>6</v>
      </c>
      <c r="DE46" t="s">
        <v>6</v>
      </c>
      <c r="DF46">
        <f>ROUND(ROUND(AE46,2)*CX46,2)</f>
        <v>0</v>
      </c>
      <c r="DG46">
        <f>ROUND(ROUND(AF46,2)*CX46,2)</f>
        <v>0</v>
      </c>
      <c r="DH46">
        <f>ROUND(ROUND(AG46,2)*CX46,2)</f>
        <v>0</v>
      </c>
      <c r="DI46">
        <f>ROUND(ROUND(AH46*AL46,2)*CX46,2)</f>
        <v>8701.24</v>
      </c>
      <c r="DJ46">
        <f>DI46</f>
        <v>8701.24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ROW(Source!A42)</f>
        <v>42</v>
      </c>
      <c r="B47">
        <v>92790131</v>
      </c>
      <c r="C47">
        <v>92790304</v>
      </c>
      <c r="D47">
        <v>49673658</v>
      </c>
      <c r="E47">
        <v>1</v>
      </c>
      <c r="F47">
        <v>1</v>
      </c>
      <c r="G47">
        <v>1</v>
      </c>
      <c r="H47">
        <v>2</v>
      </c>
      <c r="I47" t="s">
        <v>509</v>
      </c>
      <c r="J47" t="s">
        <v>510</v>
      </c>
      <c r="K47" t="s">
        <v>511</v>
      </c>
      <c r="L47">
        <v>1367</v>
      </c>
      <c r="N47">
        <v>1011</v>
      </c>
      <c r="O47" t="s">
        <v>470</v>
      </c>
      <c r="P47" t="s">
        <v>470</v>
      </c>
      <c r="Q47">
        <v>1</v>
      </c>
      <c r="W47">
        <v>0</v>
      </c>
      <c r="X47">
        <v>2077867240</v>
      </c>
      <c r="Y47">
        <f t="shared" si="9"/>
        <v>0.04</v>
      </c>
      <c r="AA47">
        <v>0</v>
      </c>
      <c r="AB47">
        <v>18.86</v>
      </c>
      <c r="AC47">
        <v>0</v>
      </c>
      <c r="AD47">
        <v>0</v>
      </c>
      <c r="AE47">
        <v>0</v>
      </c>
      <c r="AF47">
        <v>1.2</v>
      </c>
      <c r="AG47">
        <v>0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0.04</v>
      </c>
      <c r="AU47" t="s">
        <v>6</v>
      </c>
      <c r="AV47">
        <v>0</v>
      </c>
      <c r="AW47">
        <v>2</v>
      </c>
      <c r="AX47">
        <v>92790314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ROUND(Y47*Source!I42*DO47,7)</f>
        <v>0</v>
      </c>
      <c r="CX47">
        <f>ROUND(Y47*Source!I42,7)</f>
        <v>9.1999999999999998E-2</v>
      </c>
      <c r="CY47">
        <f>AB47</f>
        <v>18.86</v>
      </c>
      <c r="CZ47">
        <f>AF47</f>
        <v>1.2</v>
      </c>
      <c r="DA47">
        <f>AJ47</f>
        <v>15.72</v>
      </c>
      <c r="DB47">
        <f t="shared" si="10"/>
        <v>0.05</v>
      </c>
      <c r="DC47">
        <f t="shared" si="11"/>
        <v>0</v>
      </c>
      <c r="DD47" t="s">
        <v>6</v>
      </c>
      <c r="DE47" t="s">
        <v>6</v>
      </c>
      <c r="DF47">
        <f>ROUND(ROUND(AE47,2)*CX47,2)</f>
        <v>0</v>
      </c>
      <c r="DG47">
        <f>ROUND(ROUND(AF47*AJ47,2)*CX47,2)</f>
        <v>1.74</v>
      </c>
      <c r="DH47">
        <f>ROUND(ROUND(AG47*AK47,2)*CX47,2)</f>
        <v>0</v>
      </c>
      <c r="DI47">
        <f t="shared" ref="DI47:DI53" si="12">ROUND(ROUND(AH47,2)*CX47,2)</f>
        <v>0</v>
      </c>
      <c r="DJ47">
        <f>DG47</f>
        <v>1.74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ROW(Source!A42)</f>
        <v>42</v>
      </c>
      <c r="B48">
        <v>92790131</v>
      </c>
      <c r="C48">
        <v>92790304</v>
      </c>
      <c r="D48">
        <v>49673715</v>
      </c>
      <c r="E48">
        <v>1</v>
      </c>
      <c r="F48">
        <v>1</v>
      </c>
      <c r="G48">
        <v>1</v>
      </c>
      <c r="H48">
        <v>2</v>
      </c>
      <c r="I48" t="s">
        <v>512</v>
      </c>
      <c r="J48" t="s">
        <v>513</v>
      </c>
      <c r="K48" t="s">
        <v>514</v>
      </c>
      <c r="L48">
        <v>1367</v>
      </c>
      <c r="N48">
        <v>1011</v>
      </c>
      <c r="O48" t="s">
        <v>470</v>
      </c>
      <c r="P48" t="s">
        <v>470</v>
      </c>
      <c r="Q48">
        <v>1</v>
      </c>
      <c r="W48">
        <v>0</v>
      </c>
      <c r="X48">
        <v>829370094</v>
      </c>
      <c r="Y48">
        <f t="shared" si="9"/>
        <v>0.04</v>
      </c>
      <c r="AA48">
        <v>0</v>
      </c>
      <c r="AB48">
        <v>127.33</v>
      </c>
      <c r="AC48">
        <v>0</v>
      </c>
      <c r="AD48">
        <v>0</v>
      </c>
      <c r="AE48">
        <v>0</v>
      </c>
      <c r="AF48">
        <v>8.1</v>
      </c>
      <c r="AG48">
        <v>0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0.04</v>
      </c>
      <c r="AU48" t="s">
        <v>6</v>
      </c>
      <c r="AV48">
        <v>0</v>
      </c>
      <c r="AW48">
        <v>2</v>
      </c>
      <c r="AX48">
        <v>92790315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ROUND(Y48*Source!I42*DO48,7)</f>
        <v>0</v>
      </c>
      <c r="CX48">
        <f>ROUND(Y48*Source!I42,7)</f>
        <v>9.1999999999999998E-2</v>
      </c>
      <c r="CY48">
        <f>AB48</f>
        <v>127.33</v>
      </c>
      <c r="CZ48">
        <f>AF48</f>
        <v>8.1</v>
      </c>
      <c r="DA48">
        <f>AJ48</f>
        <v>15.72</v>
      </c>
      <c r="DB48">
        <f t="shared" si="10"/>
        <v>0.32</v>
      </c>
      <c r="DC48">
        <f t="shared" si="11"/>
        <v>0</v>
      </c>
      <c r="DD48" t="s">
        <v>6</v>
      </c>
      <c r="DE48" t="s">
        <v>6</v>
      </c>
      <c r="DF48">
        <f>ROUND(ROUND(AE48,2)*CX48,2)</f>
        <v>0</v>
      </c>
      <c r="DG48">
        <f>ROUND(ROUND(AF48*AJ48,2)*CX48,2)</f>
        <v>11.71</v>
      </c>
      <c r="DH48">
        <f>ROUND(ROUND(AG48*AK48,2)*CX48,2)</f>
        <v>0</v>
      </c>
      <c r="DI48">
        <f t="shared" si="12"/>
        <v>0</v>
      </c>
      <c r="DJ48">
        <f>DG48</f>
        <v>11.71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ROW(Source!A42)</f>
        <v>42</v>
      </c>
      <c r="B49">
        <v>92790131</v>
      </c>
      <c r="C49">
        <v>92790304</v>
      </c>
      <c r="D49">
        <v>49521584</v>
      </c>
      <c r="E49">
        <v>1</v>
      </c>
      <c r="F49">
        <v>1</v>
      </c>
      <c r="G49">
        <v>1</v>
      </c>
      <c r="H49">
        <v>3</v>
      </c>
      <c r="I49" t="s">
        <v>515</v>
      </c>
      <c r="J49" t="s">
        <v>516</v>
      </c>
      <c r="K49" t="s">
        <v>517</v>
      </c>
      <c r="L49">
        <v>1339</v>
      </c>
      <c r="N49">
        <v>1007</v>
      </c>
      <c r="O49" t="s">
        <v>73</v>
      </c>
      <c r="P49" t="s">
        <v>73</v>
      </c>
      <c r="Q49">
        <v>1</v>
      </c>
      <c r="W49">
        <v>0</v>
      </c>
      <c r="X49">
        <v>-888710213</v>
      </c>
      <c r="Y49">
        <f t="shared" si="9"/>
        <v>1.0999999999999999E-2</v>
      </c>
      <c r="AA49">
        <v>382.02</v>
      </c>
      <c r="AB49">
        <v>0</v>
      </c>
      <c r="AC49">
        <v>0</v>
      </c>
      <c r="AD49">
        <v>0</v>
      </c>
      <c r="AE49">
        <v>38.51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1.0999999999999999E-2</v>
      </c>
      <c r="AU49" t="s">
        <v>6</v>
      </c>
      <c r="AV49">
        <v>0</v>
      </c>
      <c r="AW49">
        <v>2</v>
      </c>
      <c r="AX49">
        <v>92790316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ROUND(Y49*Source!I42,7)</f>
        <v>2.53E-2</v>
      </c>
      <c r="CY49">
        <f>AA49</f>
        <v>382.02</v>
      </c>
      <c r="CZ49">
        <f>AE49</f>
        <v>38.51</v>
      </c>
      <c r="DA49">
        <f>AI49</f>
        <v>9.92</v>
      </c>
      <c r="DB49">
        <f t="shared" si="10"/>
        <v>0.42</v>
      </c>
      <c r="DC49">
        <f t="shared" si="11"/>
        <v>0</v>
      </c>
      <c r="DD49" t="s">
        <v>6</v>
      </c>
      <c r="DE49" t="s">
        <v>6</v>
      </c>
      <c r="DF49">
        <f>ROUND(ROUND(AE49*AI49,2)*CX49,2)</f>
        <v>9.67</v>
      </c>
      <c r="DG49">
        <f t="shared" ref="DG49:DG54" si="13">ROUND(ROUND(AF49,2)*CX49,2)</f>
        <v>0</v>
      </c>
      <c r="DH49">
        <f t="shared" ref="DH49:DH54" si="14">ROUND(ROUND(AG49,2)*CX49,2)</f>
        <v>0</v>
      </c>
      <c r="DI49">
        <f t="shared" si="12"/>
        <v>0</v>
      </c>
      <c r="DJ49">
        <f>DF49</f>
        <v>9.67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ROW(Source!A42)</f>
        <v>42</v>
      </c>
      <c r="B50">
        <v>92790131</v>
      </c>
      <c r="C50">
        <v>92790304</v>
      </c>
      <c r="D50">
        <v>49521602</v>
      </c>
      <c r="E50">
        <v>1</v>
      </c>
      <c r="F50">
        <v>1</v>
      </c>
      <c r="G50">
        <v>1</v>
      </c>
      <c r="H50">
        <v>3</v>
      </c>
      <c r="I50" t="s">
        <v>518</v>
      </c>
      <c r="J50" t="s">
        <v>519</v>
      </c>
      <c r="K50" t="s">
        <v>520</v>
      </c>
      <c r="L50">
        <v>1339</v>
      </c>
      <c r="N50">
        <v>1007</v>
      </c>
      <c r="O50" t="s">
        <v>73</v>
      </c>
      <c r="P50" t="s">
        <v>73</v>
      </c>
      <c r="Q50">
        <v>1</v>
      </c>
      <c r="W50">
        <v>0</v>
      </c>
      <c r="X50">
        <v>-1761807714</v>
      </c>
      <c r="Y50">
        <f t="shared" si="9"/>
        <v>8.8999999999999996E-2</v>
      </c>
      <c r="AA50">
        <v>61.7</v>
      </c>
      <c r="AB50">
        <v>0</v>
      </c>
      <c r="AC50">
        <v>0</v>
      </c>
      <c r="AD50">
        <v>0</v>
      </c>
      <c r="AE50">
        <v>6.22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8.8999999999999996E-2</v>
      </c>
      <c r="AU50" t="s">
        <v>6</v>
      </c>
      <c r="AV50">
        <v>0</v>
      </c>
      <c r="AW50">
        <v>2</v>
      </c>
      <c r="AX50">
        <v>92790317</v>
      </c>
      <c r="AY50">
        <v>1</v>
      </c>
      <c r="AZ50">
        <v>0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ROUND(Y50*Source!I42,7)</f>
        <v>0.20469999999999999</v>
      </c>
      <c r="CY50">
        <f>AA50</f>
        <v>61.7</v>
      </c>
      <c r="CZ50">
        <f>AE50</f>
        <v>6.22</v>
      </c>
      <c r="DA50">
        <f>AI50</f>
        <v>9.92</v>
      </c>
      <c r="DB50">
        <f t="shared" si="10"/>
        <v>0.55000000000000004</v>
      </c>
      <c r="DC50">
        <f t="shared" si="11"/>
        <v>0</v>
      </c>
      <c r="DD50" t="s">
        <v>6</v>
      </c>
      <c r="DE50" t="s">
        <v>6</v>
      </c>
      <c r="DF50">
        <f>ROUND(ROUND(AE50*AI50,2)*CX50,2)</f>
        <v>12.63</v>
      </c>
      <c r="DG50">
        <f t="shared" si="13"/>
        <v>0</v>
      </c>
      <c r="DH50">
        <f t="shared" si="14"/>
        <v>0</v>
      </c>
      <c r="DI50">
        <f t="shared" si="12"/>
        <v>0</v>
      </c>
      <c r="DJ50">
        <f>DF50</f>
        <v>12.63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ROW(Source!A42)</f>
        <v>42</v>
      </c>
      <c r="B51">
        <v>92790131</v>
      </c>
      <c r="C51">
        <v>92790304</v>
      </c>
      <c r="D51">
        <v>49521846</v>
      </c>
      <c r="E51">
        <v>1</v>
      </c>
      <c r="F51">
        <v>1</v>
      </c>
      <c r="G51">
        <v>1</v>
      </c>
      <c r="H51">
        <v>3</v>
      </c>
      <c r="I51" t="s">
        <v>521</v>
      </c>
      <c r="J51" t="s">
        <v>522</v>
      </c>
      <c r="K51" t="s">
        <v>523</v>
      </c>
      <c r="L51">
        <v>1348</v>
      </c>
      <c r="N51">
        <v>1009</v>
      </c>
      <c r="O51" t="s">
        <v>146</v>
      </c>
      <c r="P51" t="s">
        <v>146</v>
      </c>
      <c r="Q51">
        <v>1000</v>
      </c>
      <c r="W51">
        <v>0</v>
      </c>
      <c r="X51">
        <v>-1311344359</v>
      </c>
      <c r="Y51">
        <f t="shared" si="9"/>
        <v>1E-4</v>
      </c>
      <c r="AA51">
        <v>30156.799999999999</v>
      </c>
      <c r="AB51">
        <v>0</v>
      </c>
      <c r="AC51">
        <v>0</v>
      </c>
      <c r="AD51">
        <v>0</v>
      </c>
      <c r="AE51">
        <v>3040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1E-4</v>
      </c>
      <c r="AU51" t="s">
        <v>6</v>
      </c>
      <c r="AV51">
        <v>0</v>
      </c>
      <c r="AW51">
        <v>2</v>
      </c>
      <c r="AX51">
        <v>92790318</v>
      </c>
      <c r="AY51">
        <v>1</v>
      </c>
      <c r="AZ51">
        <v>0</v>
      </c>
      <c r="BA51">
        <v>50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ROUND(Y51*Source!I42,7)</f>
        <v>2.3000000000000001E-4</v>
      </c>
      <c r="CY51">
        <f>AA51</f>
        <v>30156.799999999999</v>
      </c>
      <c r="CZ51">
        <f>AE51</f>
        <v>3040</v>
      </c>
      <c r="DA51">
        <f>AI51</f>
        <v>9.92</v>
      </c>
      <c r="DB51">
        <f t="shared" si="10"/>
        <v>0.3</v>
      </c>
      <c r="DC51">
        <f t="shared" si="11"/>
        <v>0</v>
      </c>
      <c r="DD51" t="s">
        <v>6</v>
      </c>
      <c r="DE51" t="s">
        <v>6</v>
      </c>
      <c r="DF51">
        <f>ROUND(ROUND(AE51*AI51,2)*CX51,2)</f>
        <v>6.94</v>
      </c>
      <c r="DG51">
        <f t="shared" si="13"/>
        <v>0</v>
      </c>
      <c r="DH51">
        <f t="shared" si="14"/>
        <v>0</v>
      </c>
      <c r="DI51">
        <f t="shared" si="12"/>
        <v>0</v>
      </c>
      <c r="DJ51">
        <f>DF51</f>
        <v>6.94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ROW(Source!A42)</f>
        <v>42</v>
      </c>
      <c r="B52">
        <v>92790131</v>
      </c>
      <c r="C52">
        <v>92790304</v>
      </c>
      <c r="D52">
        <v>49524288</v>
      </c>
      <c r="E52">
        <v>1</v>
      </c>
      <c r="F52">
        <v>1</v>
      </c>
      <c r="G52">
        <v>1</v>
      </c>
      <c r="H52">
        <v>3</v>
      </c>
      <c r="I52" t="s">
        <v>524</v>
      </c>
      <c r="J52" t="s">
        <v>525</v>
      </c>
      <c r="K52" t="s">
        <v>526</v>
      </c>
      <c r="L52">
        <v>1348</v>
      </c>
      <c r="N52">
        <v>1009</v>
      </c>
      <c r="O52" t="s">
        <v>146</v>
      </c>
      <c r="P52" t="s">
        <v>146</v>
      </c>
      <c r="Q52">
        <v>1000</v>
      </c>
      <c r="W52">
        <v>0</v>
      </c>
      <c r="X52">
        <v>1163323608</v>
      </c>
      <c r="Y52">
        <f t="shared" si="9"/>
        <v>1.0000000000000001E-5</v>
      </c>
      <c r="AA52">
        <v>102324.9</v>
      </c>
      <c r="AB52">
        <v>0</v>
      </c>
      <c r="AC52">
        <v>0</v>
      </c>
      <c r="AD52">
        <v>0</v>
      </c>
      <c r="AE52">
        <v>10315.01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1.0000000000000001E-5</v>
      </c>
      <c r="AU52" t="s">
        <v>6</v>
      </c>
      <c r="AV52">
        <v>0</v>
      </c>
      <c r="AW52">
        <v>2</v>
      </c>
      <c r="AX52">
        <v>92790319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ROUND(Y52*Source!I42,7)</f>
        <v>2.3E-5</v>
      </c>
      <c r="CY52">
        <f>AA52</f>
        <v>102324.9</v>
      </c>
      <c r="CZ52">
        <f>AE52</f>
        <v>10315.01</v>
      </c>
      <c r="DA52">
        <f>AI52</f>
        <v>9.92</v>
      </c>
      <c r="DB52">
        <f t="shared" si="10"/>
        <v>0.1</v>
      </c>
      <c r="DC52">
        <f t="shared" si="11"/>
        <v>0</v>
      </c>
      <c r="DD52" t="s">
        <v>6</v>
      </c>
      <c r="DE52" t="s">
        <v>6</v>
      </c>
      <c r="DF52">
        <f>ROUND(ROUND(AE52*AI52,2)*CX52,2)</f>
        <v>2.35</v>
      </c>
      <c r="DG52">
        <f t="shared" si="13"/>
        <v>0</v>
      </c>
      <c r="DH52">
        <f t="shared" si="14"/>
        <v>0</v>
      </c>
      <c r="DI52">
        <f t="shared" si="12"/>
        <v>0</v>
      </c>
      <c r="DJ52">
        <f>DF52</f>
        <v>2.35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ROW(Source!A42)</f>
        <v>42</v>
      </c>
      <c r="B53">
        <v>92790131</v>
      </c>
      <c r="C53">
        <v>92790304</v>
      </c>
      <c r="D53">
        <v>49579173</v>
      </c>
      <c r="E53">
        <v>1</v>
      </c>
      <c r="F53">
        <v>1</v>
      </c>
      <c r="G53">
        <v>1</v>
      </c>
      <c r="H53">
        <v>3</v>
      </c>
      <c r="I53" t="s">
        <v>129</v>
      </c>
      <c r="J53" t="s">
        <v>131</v>
      </c>
      <c r="K53" t="s">
        <v>130</v>
      </c>
      <c r="L53">
        <v>1301</v>
      </c>
      <c r="N53">
        <v>1003</v>
      </c>
      <c r="O53" t="s">
        <v>86</v>
      </c>
      <c r="P53" t="s">
        <v>86</v>
      </c>
      <c r="Q53">
        <v>1</v>
      </c>
      <c r="W53">
        <v>0</v>
      </c>
      <c r="X53">
        <v>-697541682</v>
      </c>
      <c r="Y53">
        <f t="shared" si="9"/>
        <v>3</v>
      </c>
      <c r="AA53">
        <v>1865.06</v>
      </c>
      <c r="AB53">
        <v>0</v>
      </c>
      <c r="AC53">
        <v>0</v>
      </c>
      <c r="AD53">
        <v>0</v>
      </c>
      <c r="AE53">
        <v>188.01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0</v>
      </c>
      <c r="AN53">
        <v>1</v>
      </c>
      <c r="AO53">
        <v>0</v>
      </c>
      <c r="AP53">
        <v>1</v>
      </c>
      <c r="AQ53">
        <v>0</v>
      </c>
      <c r="AR53">
        <v>0</v>
      </c>
      <c r="AS53" t="s">
        <v>6</v>
      </c>
      <c r="AT53">
        <v>3</v>
      </c>
      <c r="AU53" t="s">
        <v>6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ROUND(Y53*Source!I42,7)</f>
        <v>6.9</v>
      </c>
      <c r="CY53">
        <f>AA53</f>
        <v>1865.06</v>
      </c>
      <c r="CZ53">
        <f>AE53</f>
        <v>188.01</v>
      </c>
      <c r="DA53">
        <f>AI53</f>
        <v>9.92</v>
      </c>
      <c r="DB53">
        <f t="shared" si="10"/>
        <v>564.03</v>
      </c>
      <c r="DC53">
        <f t="shared" si="11"/>
        <v>0</v>
      </c>
      <c r="DD53" t="s">
        <v>6</v>
      </c>
      <c r="DE53" t="s">
        <v>6</v>
      </c>
      <c r="DF53">
        <f>ROUND(ROUND(AE53*AI53,2)*CX53,2)</f>
        <v>12868.91</v>
      </c>
      <c r="DG53">
        <f t="shared" si="13"/>
        <v>0</v>
      </c>
      <c r="DH53">
        <f t="shared" si="14"/>
        <v>0</v>
      </c>
      <c r="DI53">
        <f t="shared" si="12"/>
        <v>0</v>
      </c>
      <c r="DJ53">
        <f>DF53</f>
        <v>12868.91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ROW(Source!A44)</f>
        <v>44</v>
      </c>
      <c r="B54">
        <v>92790131</v>
      </c>
      <c r="C54">
        <v>92790322</v>
      </c>
      <c r="D54">
        <v>49510731</v>
      </c>
      <c r="E54">
        <v>70</v>
      </c>
      <c r="F54">
        <v>1</v>
      </c>
      <c r="G54">
        <v>1</v>
      </c>
      <c r="H54">
        <v>1</v>
      </c>
      <c r="I54" t="s">
        <v>504</v>
      </c>
      <c r="J54" t="s">
        <v>6</v>
      </c>
      <c r="K54" t="s">
        <v>505</v>
      </c>
      <c r="L54">
        <v>1191</v>
      </c>
      <c r="N54">
        <v>1013</v>
      </c>
      <c r="O54" t="s">
        <v>464</v>
      </c>
      <c r="P54" t="s">
        <v>464</v>
      </c>
      <c r="Q54">
        <v>1</v>
      </c>
      <c r="W54">
        <v>0</v>
      </c>
      <c r="X54">
        <v>1893946532</v>
      </c>
      <c r="Y54">
        <f t="shared" si="9"/>
        <v>9.3000000000000007</v>
      </c>
      <c r="AA54">
        <v>0</v>
      </c>
      <c r="AB54">
        <v>0</v>
      </c>
      <c r="AC54">
        <v>0</v>
      </c>
      <c r="AD54">
        <v>406.79</v>
      </c>
      <c r="AE54">
        <v>0</v>
      </c>
      <c r="AF54">
        <v>0</v>
      </c>
      <c r="AG54">
        <v>0</v>
      </c>
      <c r="AH54">
        <v>9.07</v>
      </c>
      <c r="AI54">
        <v>1</v>
      </c>
      <c r="AJ54">
        <v>1</v>
      </c>
      <c r="AK54">
        <v>1</v>
      </c>
      <c r="AL54">
        <v>44.85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9.3000000000000007</v>
      </c>
      <c r="AU54" t="s">
        <v>6</v>
      </c>
      <c r="AV54">
        <v>1</v>
      </c>
      <c r="AW54">
        <v>2</v>
      </c>
      <c r="AX54">
        <v>92790331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ROUND(AT54*Source!I44*AH54*AL54,2)</f>
        <v>756.63</v>
      </c>
      <c r="CV54">
        <f>ROUND(Y54*Source!I44,7)</f>
        <v>1.86</v>
      </c>
      <c r="CW54">
        <v>0</v>
      </c>
      <c r="CX54">
        <f>ROUND(Y54*Source!I44,7)</f>
        <v>1.86</v>
      </c>
      <c r="CY54">
        <f>AD54</f>
        <v>406.79</v>
      </c>
      <c r="CZ54">
        <f>AH54</f>
        <v>9.07</v>
      </c>
      <c r="DA54">
        <f>AL54</f>
        <v>44.85</v>
      </c>
      <c r="DB54">
        <f t="shared" si="10"/>
        <v>84.35</v>
      </c>
      <c r="DC54">
        <f t="shared" si="11"/>
        <v>0</v>
      </c>
      <c r="DD54" t="s">
        <v>6</v>
      </c>
      <c r="DE54" t="s">
        <v>6</v>
      </c>
      <c r="DF54">
        <f>ROUND(ROUND(AE54,2)*CX54,2)</f>
        <v>0</v>
      </c>
      <c r="DG54">
        <f t="shared" si="13"/>
        <v>0</v>
      </c>
      <c r="DH54">
        <f t="shared" si="14"/>
        <v>0</v>
      </c>
      <c r="DI54">
        <f>ROUND(ROUND(AH54*AL54,2)*CX54,2)</f>
        <v>756.63</v>
      </c>
      <c r="DJ54">
        <f>DI54</f>
        <v>756.63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ROW(Source!A44)</f>
        <v>44</v>
      </c>
      <c r="B55">
        <v>92790131</v>
      </c>
      <c r="C55">
        <v>92790322</v>
      </c>
      <c r="D55">
        <v>49673658</v>
      </c>
      <c r="E55">
        <v>1</v>
      </c>
      <c r="F55">
        <v>1</v>
      </c>
      <c r="G55">
        <v>1</v>
      </c>
      <c r="H55">
        <v>2</v>
      </c>
      <c r="I55" t="s">
        <v>509</v>
      </c>
      <c r="J55" t="s">
        <v>510</v>
      </c>
      <c r="K55" t="s">
        <v>511</v>
      </c>
      <c r="L55">
        <v>1367</v>
      </c>
      <c r="N55">
        <v>1011</v>
      </c>
      <c r="O55" t="s">
        <v>470</v>
      </c>
      <c r="P55" t="s">
        <v>470</v>
      </c>
      <c r="Q55">
        <v>1</v>
      </c>
      <c r="W55">
        <v>0</v>
      </c>
      <c r="X55">
        <v>2077867240</v>
      </c>
      <c r="Y55">
        <f t="shared" si="9"/>
        <v>0.04</v>
      </c>
      <c r="AA55">
        <v>0</v>
      </c>
      <c r="AB55">
        <v>18.86</v>
      </c>
      <c r="AC55">
        <v>0</v>
      </c>
      <c r="AD55">
        <v>0</v>
      </c>
      <c r="AE55">
        <v>0</v>
      </c>
      <c r="AF55">
        <v>1.2</v>
      </c>
      <c r="AG55">
        <v>0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0.04</v>
      </c>
      <c r="AU55" t="s">
        <v>6</v>
      </c>
      <c r="AV55">
        <v>0</v>
      </c>
      <c r="AW55">
        <v>2</v>
      </c>
      <c r="AX55">
        <v>92790332</v>
      </c>
      <c r="AY55">
        <v>1</v>
      </c>
      <c r="AZ55">
        <v>0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ROUND(Y55*Source!I44*DO55,7)</f>
        <v>0</v>
      </c>
      <c r="CX55">
        <f>ROUND(Y55*Source!I44,7)</f>
        <v>8.0000000000000002E-3</v>
      </c>
      <c r="CY55">
        <f>AB55</f>
        <v>18.86</v>
      </c>
      <c r="CZ55">
        <f>AF55</f>
        <v>1.2</v>
      </c>
      <c r="DA55">
        <f>AJ55</f>
        <v>15.72</v>
      </c>
      <c r="DB55">
        <f t="shared" si="10"/>
        <v>0.05</v>
      </c>
      <c r="DC55">
        <f t="shared" si="11"/>
        <v>0</v>
      </c>
      <c r="DD55" t="s">
        <v>6</v>
      </c>
      <c r="DE55" t="s">
        <v>6</v>
      </c>
      <c r="DF55">
        <f>ROUND(ROUND(AE55,2)*CX55,2)</f>
        <v>0</v>
      </c>
      <c r="DG55">
        <f>ROUND(ROUND(AF55*AJ55,2)*CX55,2)</f>
        <v>0.15</v>
      </c>
      <c r="DH55">
        <f>ROUND(ROUND(AG55*AK55,2)*CX55,2)</f>
        <v>0</v>
      </c>
      <c r="DI55">
        <f t="shared" ref="DI55:DI61" si="15">ROUND(ROUND(AH55,2)*CX55,2)</f>
        <v>0</v>
      </c>
      <c r="DJ55">
        <f>DG55</f>
        <v>0.15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ROW(Source!A44)</f>
        <v>44</v>
      </c>
      <c r="B56">
        <v>92790131</v>
      </c>
      <c r="C56">
        <v>92790322</v>
      </c>
      <c r="D56">
        <v>49673715</v>
      </c>
      <c r="E56">
        <v>1</v>
      </c>
      <c r="F56">
        <v>1</v>
      </c>
      <c r="G56">
        <v>1</v>
      </c>
      <c r="H56">
        <v>2</v>
      </c>
      <c r="I56" t="s">
        <v>512</v>
      </c>
      <c r="J56" t="s">
        <v>513</v>
      </c>
      <c r="K56" t="s">
        <v>514</v>
      </c>
      <c r="L56">
        <v>1367</v>
      </c>
      <c r="N56">
        <v>1011</v>
      </c>
      <c r="O56" t="s">
        <v>470</v>
      </c>
      <c r="P56" t="s">
        <v>470</v>
      </c>
      <c r="Q56">
        <v>1</v>
      </c>
      <c r="W56">
        <v>0</v>
      </c>
      <c r="X56">
        <v>829370094</v>
      </c>
      <c r="Y56">
        <f t="shared" si="9"/>
        <v>0.04</v>
      </c>
      <c r="AA56">
        <v>0</v>
      </c>
      <c r="AB56">
        <v>127.33</v>
      </c>
      <c r="AC56">
        <v>0</v>
      </c>
      <c r="AD56">
        <v>0</v>
      </c>
      <c r="AE56">
        <v>0</v>
      </c>
      <c r="AF56">
        <v>8.1</v>
      </c>
      <c r="AG56">
        <v>0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0.04</v>
      </c>
      <c r="AU56" t="s">
        <v>6</v>
      </c>
      <c r="AV56">
        <v>0</v>
      </c>
      <c r="AW56">
        <v>2</v>
      </c>
      <c r="AX56">
        <v>92790333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ROUND(Y56*Source!I44*DO56,7)</f>
        <v>0</v>
      </c>
      <c r="CX56">
        <f>ROUND(Y56*Source!I44,7)</f>
        <v>8.0000000000000002E-3</v>
      </c>
      <c r="CY56">
        <f>AB56</f>
        <v>127.33</v>
      </c>
      <c r="CZ56">
        <f>AF56</f>
        <v>8.1</v>
      </c>
      <c r="DA56">
        <f>AJ56</f>
        <v>15.72</v>
      </c>
      <c r="DB56">
        <f t="shared" si="10"/>
        <v>0.32</v>
      </c>
      <c r="DC56">
        <f t="shared" si="11"/>
        <v>0</v>
      </c>
      <c r="DD56" t="s">
        <v>6</v>
      </c>
      <c r="DE56" t="s">
        <v>6</v>
      </c>
      <c r="DF56">
        <f>ROUND(ROUND(AE56,2)*CX56,2)</f>
        <v>0</v>
      </c>
      <c r="DG56">
        <f>ROUND(ROUND(AF56*AJ56,2)*CX56,2)</f>
        <v>1.02</v>
      </c>
      <c r="DH56">
        <f>ROUND(ROUND(AG56*AK56,2)*CX56,2)</f>
        <v>0</v>
      </c>
      <c r="DI56">
        <f t="shared" si="15"/>
        <v>0</v>
      </c>
      <c r="DJ56">
        <f>DG56</f>
        <v>1.02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ROW(Source!A44)</f>
        <v>44</v>
      </c>
      <c r="B57">
        <v>92790131</v>
      </c>
      <c r="C57">
        <v>92790322</v>
      </c>
      <c r="D57">
        <v>49521584</v>
      </c>
      <c r="E57">
        <v>1</v>
      </c>
      <c r="F57">
        <v>1</v>
      </c>
      <c r="G57">
        <v>1</v>
      </c>
      <c r="H57">
        <v>3</v>
      </c>
      <c r="I57" t="s">
        <v>515</v>
      </c>
      <c r="J57" t="s">
        <v>516</v>
      </c>
      <c r="K57" t="s">
        <v>517</v>
      </c>
      <c r="L57">
        <v>1339</v>
      </c>
      <c r="N57">
        <v>1007</v>
      </c>
      <c r="O57" t="s">
        <v>73</v>
      </c>
      <c r="P57" t="s">
        <v>73</v>
      </c>
      <c r="Q57">
        <v>1</v>
      </c>
      <c r="W57">
        <v>0</v>
      </c>
      <c r="X57">
        <v>-888710213</v>
      </c>
      <c r="Y57">
        <f t="shared" si="9"/>
        <v>1.0999999999999999E-2</v>
      </c>
      <c r="AA57">
        <v>382.02</v>
      </c>
      <c r="AB57">
        <v>0</v>
      </c>
      <c r="AC57">
        <v>0</v>
      </c>
      <c r="AD57">
        <v>0</v>
      </c>
      <c r="AE57">
        <v>38.51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1.0999999999999999E-2</v>
      </c>
      <c r="AU57" t="s">
        <v>6</v>
      </c>
      <c r="AV57">
        <v>0</v>
      </c>
      <c r="AW57">
        <v>2</v>
      </c>
      <c r="AX57">
        <v>92790334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ROUND(Y57*Source!I44,7)</f>
        <v>2.2000000000000001E-3</v>
      </c>
      <c r="CY57">
        <f>AA57</f>
        <v>382.02</v>
      </c>
      <c r="CZ57">
        <f>AE57</f>
        <v>38.51</v>
      </c>
      <c r="DA57">
        <f>AI57</f>
        <v>9.92</v>
      </c>
      <c r="DB57">
        <f t="shared" si="10"/>
        <v>0.42</v>
      </c>
      <c r="DC57">
        <f t="shared" si="11"/>
        <v>0</v>
      </c>
      <c r="DD57" t="s">
        <v>6</v>
      </c>
      <c r="DE57" t="s">
        <v>6</v>
      </c>
      <c r="DF57">
        <f>ROUND(ROUND(AE57*AI57,2)*CX57,2)</f>
        <v>0.84</v>
      </c>
      <c r="DG57">
        <f t="shared" ref="DG57:DG63" si="16">ROUND(ROUND(AF57,2)*CX57,2)</f>
        <v>0</v>
      </c>
      <c r="DH57">
        <f t="shared" ref="DH57:DH62" si="17">ROUND(ROUND(AG57,2)*CX57,2)</f>
        <v>0</v>
      </c>
      <c r="DI57">
        <f t="shared" si="15"/>
        <v>0</v>
      </c>
      <c r="DJ57">
        <f>DF57</f>
        <v>0.84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ROW(Source!A44)</f>
        <v>44</v>
      </c>
      <c r="B58">
        <v>92790131</v>
      </c>
      <c r="C58">
        <v>92790322</v>
      </c>
      <c r="D58">
        <v>49521602</v>
      </c>
      <c r="E58">
        <v>1</v>
      </c>
      <c r="F58">
        <v>1</v>
      </c>
      <c r="G58">
        <v>1</v>
      </c>
      <c r="H58">
        <v>3</v>
      </c>
      <c r="I58" t="s">
        <v>518</v>
      </c>
      <c r="J58" t="s">
        <v>519</v>
      </c>
      <c r="K58" t="s">
        <v>520</v>
      </c>
      <c r="L58">
        <v>1339</v>
      </c>
      <c r="N58">
        <v>1007</v>
      </c>
      <c r="O58" t="s">
        <v>73</v>
      </c>
      <c r="P58" t="s">
        <v>73</v>
      </c>
      <c r="Q58">
        <v>1</v>
      </c>
      <c r="W58">
        <v>0</v>
      </c>
      <c r="X58">
        <v>-1761807714</v>
      </c>
      <c r="Y58">
        <f t="shared" si="9"/>
        <v>8.8999999999999996E-2</v>
      </c>
      <c r="AA58">
        <v>61.7</v>
      </c>
      <c r="AB58">
        <v>0</v>
      </c>
      <c r="AC58">
        <v>0</v>
      </c>
      <c r="AD58">
        <v>0</v>
      </c>
      <c r="AE58">
        <v>6.22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8.8999999999999996E-2</v>
      </c>
      <c r="AU58" t="s">
        <v>6</v>
      </c>
      <c r="AV58">
        <v>0</v>
      </c>
      <c r="AW58">
        <v>2</v>
      </c>
      <c r="AX58">
        <v>92790335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ROUND(Y58*Source!I44,7)</f>
        <v>1.78E-2</v>
      </c>
      <c r="CY58">
        <f>AA58</f>
        <v>61.7</v>
      </c>
      <c r="CZ58">
        <f>AE58</f>
        <v>6.22</v>
      </c>
      <c r="DA58">
        <f>AI58</f>
        <v>9.92</v>
      </c>
      <c r="DB58">
        <f t="shared" si="10"/>
        <v>0.55000000000000004</v>
      </c>
      <c r="DC58">
        <f t="shared" si="11"/>
        <v>0</v>
      </c>
      <c r="DD58" t="s">
        <v>6</v>
      </c>
      <c r="DE58" t="s">
        <v>6</v>
      </c>
      <c r="DF58">
        <f>ROUND(ROUND(AE58*AI58,2)*CX58,2)</f>
        <v>1.1000000000000001</v>
      </c>
      <c r="DG58">
        <f t="shared" si="16"/>
        <v>0</v>
      </c>
      <c r="DH58">
        <f t="shared" si="17"/>
        <v>0</v>
      </c>
      <c r="DI58">
        <f t="shared" si="15"/>
        <v>0</v>
      </c>
      <c r="DJ58">
        <f>DF58</f>
        <v>1.1000000000000001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ROW(Source!A44)</f>
        <v>44</v>
      </c>
      <c r="B59">
        <v>92790131</v>
      </c>
      <c r="C59">
        <v>92790322</v>
      </c>
      <c r="D59">
        <v>49521846</v>
      </c>
      <c r="E59">
        <v>1</v>
      </c>
      <c r="F59">
        <v>1</v>
      </c>
      <c r="G59">
        <v>1</v>
      </c>
      <c r="H59">
        <v>3</v>
      </c>
      <c r="I59" t="s">
        <v>521</v>
      </c>
      <c r="J59" t="s">
        <v>522</v>
      </c>
      <c r="K59" t="s">
        <v>523</v>
      </c>
      <c r="L59">
        <v>1348</v>
      </c>
      <c r="N59">
        <v>1009</v>
      </c>
      <c r="O59" t="s">
        <v>146</v>
      </c>
      <c r="P59" t="s">
        <v>146</v>
      </c>
      <c r="Q59">
        <v>1000</v>
      </c>
      <c r="W59">
        <v>0</v>
      </c>
      <c r="X59">
        <v>-1311344359</v>
      </c>
      <c r="Y59">
        <f t="shared" si="9"/>
        <v>1E-4</v>
      </c>
      <c r="AA59">
        <v>30156.799999999999</v>
      </c>
      <c r="AB59">
        <v>0</v>
      </c>
      <c r="AC59">
        <v>0</v>
      </c>
      <c r="AD59">
        <v>0</v>
      </c>
      <c r="AE59">
        <v>3040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1E-4</v>
      </c>
      <c r="AU59" t="s">
        <v>6</v>
      </c>
      <c r="AV59">
        <v>0</v>
      </c>
      <c r="AW59">
        <v>2</v>
      </c>
      <c r="AX59">
        <v>92790336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ROUND(Y59*Source!I44,7)</f>
        <v>2.0000000000000002E-5</v>
      </c>
      <c r="CY59">
        <f>AA59</f>
        <v>30156.799999999999</v>
      </c>
      <c r="CZ59">
        <f>AE59</f>
        <v>3040</v>
      </c>
      <c r="DA59">
        <f>AI59</f>
        <v>9.92</v>
      </c>
      <c r="DB59">
        <f t="shared" si="10"/>
        <v>0.3</v>
      </c>
      <c r="DC59">
        <f t="shared" si="11"/>
        <v>0</v>
      </c>
      <c r="DD59" t="s">
        <v>6</v>
      </c>
      <c r="DE59" t="s">
        <v>6</v>
      </c>
      <c r="DF59">
        <f>ROUND(ROUND(AE59*AI59,2)*CX59,2)</f>
        <v>0.6</v>
      </c>
      <c r="DG59">
        <f t="shared" si="16"/>
        <v>0</v>
      </c>
      <c r="DH59">
        <f t="shared" si="17"/>
        <v>0</v>
      </c>
      <c r="DI59">
        <f t="shared" si="15"/>
        <v>0</v>
      </c>
      <c r="DJ59">
        <f>DF59</f>
        <v>0.6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ROW(Source!A44)</f>
        <v>44</v>
      </c>
      <c r="B60">
        <v>92790131</v>
      </c>
      <c r="C60">
        <v>92790322</v>
      </c>
      <c r="D60">
        <v>49524288</v>
      </c>
      <c r="E60">
        <v>1</v>
      </c>
      <c r="F60">
        <v>1</v>
      </c>
      <c r="G60">
        <v>1</v>
      </c>
      <c r="H60">
        <v>3</v>
      </c>
      <c r="I60" t="s">
        <v>524</v>
      </c>
      <c r="J60" t="s">
        <v>525</v>
      </c>
      <c r="K60" t="s">
        <v>526</v>
      </c>
      <c r="L60">
        <v>1348</v>
      </c>
      <c r="N60">
        <v>1009</v>
      </c>
      <c r="O60" t="s">
        <v>146</v>
      </c>
      <c r="P60" t="s">
        <v>146</v>
      </c>
      <c r="Q60">
        <v>1000</v>
      </c>
      <c r="W60">
        <v>0</v>
      </c>
      <c r="X60">
        <v>1163323608</v>
      </c>
      <c r="Y60">
        <f t="shared" si="9"/>
        <v>1.0000000000000001E-5</v>
      </c>
      <c r="AA60">
        <v>102324.9</v>
      </c>
      <c r="AB60">
        <v>0</v>
      </c>
      <c r="AC60">
        <v>0</v>
      </c>
      <c r="AD60">
        <v>0</v>
      </c>
      <c r="AE60">
        <v>10315.01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1.0000000000000001E-5</v>
      </c>
      <c r="AU60" t="s">
        <v>6</v>
      </c>
      <c r="AV60">
        <v>0</v>
      </c>
      <c r="AW60">
        <v>2</v>
      </c>
      <c r="AX60">
        <v>92790337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ROUND(Y60*Source!I44,7)</f>
        <v>1.9999999999999999E-6</v>
      </c>
      <c r="CY60">
        <f>AA60</f>
        <v>102324.9</v>
      </c>
      <c r="CZ60">
        <f>AE60</f>
        <v>10315.01</v>
      </c>
      <c r="DA60">
        <f>AI60</f>
        <v>9.92</v>
      </c>
      <c r="DB60">
        <f t="shared" si="10"/>
        <v>0.1</v>
      </c>
      <c r="DC60">
        <f t="shared" si="11"/>
        <v>0</v>
      </c>
      <c r="DD60" t="s">
        <v>6</v>
      </c>
      <c r="DE60" t="s">
        <v>6</v>
      </c>
      <c r="DF60">
        <f>ROUND(ROUND(AE60*AI60,2)*CX60,2)</f>
        <v>0.2</v>
      </c>
      <c r="DG60">
        <f t="shared" si="16"/>
        <v>0</v>
      </c>
      <c r="DH60">
        <f t="shared" si="17"/>
        <v>0</v>
      </c>
      <c r="DI60">
        <f t="shared" si="15"/>
        <v>0</v>
      </c>
      <c r="DJ60">
        <f>DF60</f>
        <v>0.2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ROW(Source!A44)</f>
        <v>44</v>
      </c>
      <c r="B61">
        <v>92790131</v>
      </c>
      <c r="C61">
        <v>92790322</v>
      </c>
      <c r="D61">
        <v>49578892</v>
      </c>
      <c r="E61">
        <v>1</v>
      </c>
      <c r="F61">
        <v>1</v>
      </c>
      <c r="G61">
        <v>1</v>
      </c>
      <c r="H61">
        <v>3</v>
      </c>
      <c r="I61" t="s">
        <v>135</v>
      </c>
      <c r="J61" t="s">
        <v>137</v>
      </c>
      <c r="K61" t="s">
        <v>136</v>
      </c>
      <c r="L61">
        <v>1301</v>
      </c>
      <c r="N61">
        <v>1003</v>
      </c>
      <c r="O61" t="s">
        <v>86</v>
      </c>
      <c r="P61" t="s">
        <v>86</v>
      </c>
      <c r="Q61">
        <v>1</v>
      </c>
      <c r="W61">
        <v>0</v>
      </c>
      <c r="X61">
        <v>-240279805</v>
      </c>
      <c r="Y61">
        <f t="shared" si="9"/>
        <v>3</v>
      </c>
      <c r="AA61">
        <v>6451.97</v>
      </c>
      <c r="AB61">
        <v>0</v>
      </c>
      <c r="AC61">
        <v>0</v>
      </c>
      <c r="AD61">
        <v>0</v>
      </c>
      <c r="AE61">
        <v>650.4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3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ROUND(Y61*Source!I44,7)</f>
        <v>0.6</v>
      </c>
      <c r="CY61">
        <f>AA61</f>
        <v>6451.97</v>
      </c>
      <c r="CZ61">
        <f>AE61</f>
        <v>650.4</v>
      </c>
      <c r="DA61">
        <f>AI61</f>
        <v>9.92</v>
      </c>
      <c r="DB61">
        <f t="shared" si="10"/>
        <v>1951.2</v>
      </c>
      <c r="DC61">
        <f t="shared" si="11"/>
        <v>0</v>
      </c>
      <c r="DD61" t="s">
        <v>6</v>
      </c>
      <c r="DE61" t="s">
        <v>6</v>
      </c>
      <c r="DF61">
        <f>ROUND(ROUND(AE61*AI61,2)*CX61,2)</f>
        <v>3871.18</v>
      </c>
      <c r="DG61">
        <f t="shared" si="16"/>
        <v>0</v>
      </c>
      <c r="DH61">
        <f t="shared" si="17"/>
        <v>0</v>
      </c>
      <c r="DI61">
        <f t="shared" si="15"/>
        <v>0</v>
      </c>
      <c r="DJ61">
        <f>DF61</f>
        <v>3871.18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ROW(Source!A46)</f>
        <v>46</v>
      </c>
      <c r="B62">
        <v>92790131</v>
      </c>
      <c r="C62">
        <v>92790340</v>
      </c>
      <c r="D62">
        <v>49510749</v>
      </c>
      <c r="E62">
        <v>70</v>
      </c>
      <c r="F62">
        <v>1</v>
      </c>
      <c r="G62">
        <v>1</v>
      </c>
      <c r="H62">
        <v>1</v>
      </c>
      <c r="I62" t="s">
        <v>527</v>
      </c>
      <c r="J62" t="s">
        <v>6</v>
      </c>
      <c r="K62" t="s">
        <v>528</v>
      </c>
      <c r="L62">
        <v>1191</v>
      </c>
      <c r="N62">
        <v>1013</v>
      </c>
      <c r="O62" t="s">
        <v>464</v>
      </c>
      <c r="P62" t="s">
        <v>464</v>
      </c>
      <c r="Q62">
        <v>1</v>
      </c>
      <c r="W62">
        <v>0</v>
      </c>
      <c r="X62">
        <v>-2012709214</v>
      </c>
      <c r="Y62">
        <f t="shared" si="9"/>
        <v>357</v>
      </c>
      <c r="AA62">
        <v>0</v>
      </c>
      <c r="AB62">
        <v>0</v>
      </c>
      <c r="AC62">
        <v>0</v>
      </c>
      <c r="AD62">
        <v>421.59</v>
      </c>
      <c r="AE62">
        <v>0</v>
      </c>
      <c r="AF62">
        <v>0</v>
      </c>
      <c r="AG62">
        <v>0</v>
      </c>
      <c r="AH62">
        <v>9.4</v>
      </c>
      <c r="AI62">
        <v>1</v>
      </c>
      <c r="AJ62">
        <v>1</v>
      </c>
      <c r="AK62">
        <v>1</v>
      </c>
      <c r="AL62">
        <v>44.85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357</v>
      </c>
      <c r="AU62" t="s">
        <v>6</v>
      </c>
      <c r="AV62">
        <v>1</v>
      </c>
      <c r="AW62">
        <v>2</v>
      </c>
      <c r="AX62">
        <v>92790354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ROUND(AT62*Source!I46*AH62*AL62,2)</f>
        <v>1038.5</v>
      </c>
      <c r="CV62">
        <f>ROUND(Y62*Source!I46,7)</f>
        <v>2.4632999999999998</v>
      </c>
      <c r="CW62">
        <v>0</v>
      </c>
      <c r="CX62">
        <f>ROUND(Y62*Source!I46,7)</f>
        <v>2.4632999999999998</v>
      </c>
      <c r="CY62">
        <f>AD62</f>
        <v>421.59</v>
      </c>
      <c r="CZ62">
        <f>AH62</f>
        <v>9.4</v>
      </c>
      <c r="DA62">
        <f>AL62</f>
        <v>44.85</v>
      </c>
      <c r="DB62">
        <f t="shared" si="10"/>
        <v>3355.8</v>
      </c>
      <c r="DC62">
        <f t="shared" si="11"/>
        <v>0</v>
      </c>
      <c r="DD62" t="s">
        <v>6</v>
      </c>
      <c r="DE62" t="s">
        <v>6</v>
      </c>
      <c r="DF62">
        <f t="shared" ref="DF62:DF67" si="18">ROUND(ROUND(AE62,2)*CX62,2)</f>
        <v>0</v>
      </c>
      <c r="DG62">
        <f t="shared" si="16"/>
        <v>0</v>
      </c>
      <c r="DH62">
        <f t="shared" si="17"/>
        <v>0</v>
      </c>
      <c r="DI62">
        <f>ROUND(ROUND(AH62*AL62,2)*CX62,2)</f>
        <v>1038.5</v>
      </c>
      <c r="DJ62">
        <f>DI62</f>
        <v>1038.5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ROW(Source!A46)</f>
        <v>46</v>
      </c>
      <c r="B63">
        <v>92790131</v>
      </c>
      <c r="C63">
        <v>92790340</v>
      </c>
      <c r="D63">
        <v>49510905</v>
      </c>
      <c r="E63">
        <v>70</v>
      </c>
      <c r="F63">
        <v>1</v>
      </c>
      <c r="G63">
        <v>1</v>
      </c>
      <c r="H63">
        <v>1</v>
      </c>
      <c r="I63" t="s">
        <v>465</v>
      </c>
      <c r="J63" t="s">
        <v>6</v>
      </c>
      <c r="K63" t="s">
        <v>466</v>
      </c>
      <c r="L63">
        <v>1191</v>
      </c>
      <c r="N63">
        <v>1013</v>
      </c>
      <c r="O63" t="s">
        <v>464</v>
      </c>
      <c r="P63" t="s">
        <v>464</v>
      </c>
      <c r="Q63">
        <v>1</v>
      </c>
      <c r="W63">
        <v>0</v>
      </c>
      <c r="X63">
        <v>-1417349443</v>
      </c>
      <c r="Y63">
        <f t="shared" si="9"/>
        <v>28.3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28.3</v>
      </c>
      <c r="AU63" t="s">
        <v>6</v>
      </c>
      <c r="AV63">
        <v>2</v>
      </c>
      <c r="AW63">
        <v>2</v>
      </c>
      <c r="AX63">
        <v>92790355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ROUND(Y63*Source!I46,7)</f>
        <v>0.19527</v>
      </c>
      <c r="CY63">
        <f>AD63</f>
        <v>0</v>
      </c>
      <c r="CZ63">
        <f>AH63</f>
        <v>0</v>
      </c>
      <c r="DA63">
        <f>AL63</f>
        <v>1</v>
      </c>
      <c r="DB63">
        <f t="shared" si="10"/>
        <v>0</v>
      </c>
      <c r="DC63">
        <f t="shared" si="11"/>
        <v>0</v>
      </c>
      <c r="DD63" t="s">
        <v>6</v>
      </c>
      <c r="DE63" t="s">
        <v>6</v>
      </c>
      <c r="DF63">
        <f t="shared" si="18"/>
        <v>0</v>
      </c>
      <c r="DG63">
        <f t="shared" si="16"/>
        <v>0</v>
      </c>
      <c r="DH63">
        <f>ROUND(ROUND(AG63*AK63,2)*CX63,2)</f>
        <v>0</v>
      </c>
      <c r="DI63">
        <f t="shared" ref="DI63:DI74" si="19">ROUND(ROUND(AH63,2)*CX63,2)</f>
        <v>0</v>
      </c>
      <c r="DJ63">
        <f>DI63</f>
        <v>0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ROW(Source!A46)</f>
        <v>46</v>
      </c>
      <c r="B64">
        <v>92790131</v>
      </c>
      <c r="C64">
        <v>92790340</v>
      </c>
      <c r="D64">
        <v>49672693</v>
      </c>
      <c r="E64">
        <v>1</v>
      </c>
      <c r="F64">
        <v>1</v>
      </c>
      <c r="G64">
        <v>1</v>
      </c>
      <c r="H64">
        <v>2</v>
      </c>
      <c r="I64" t="s">
        <v>529</v>
      </c>
      <c r="J64" t="s">
        <v>530</v>
      </c>
      <c r="K64" t="s">
        <v>531</v>
      </c>
      <c r="L64">
        <v>1367</v>
      </c>
      <c r="N64">
        <v>1011</v>
      </c>
      <c r="O64" t="s">
        <v>470</v>
      </c>
      <c r="P64" t="s">
        <v>470</v>
      </c>
      <c r="Q64">
        <v>1</v>
      </c>
      <c r="W64">
        <v>0</v>
      </c>
      <c r="X64">
        <v>959294136</v>
      </c>
      <c r="Y64">
        <f t="shared" si="9"/>
        <v>59.95</v>
      </c>
      <c r="AA64">
        <v>0</v>
      </c>
      <c r="AB64">
        <v>11</v>
      </c>
      <c r="AC64">
        <v>0</v>
      </c>
      <c r="AD64">
        <v>0</v>
      </c>
      <c r="AE64">
        <v>0</v>
      </c>
      <c r="AF64">
        <v>0.7</v>
      </c>
      <c r="AG64">
        <v>0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59.95</v>
      </c>
      <c r="AU64" t="s">
        <v>6</v>
      </c>
      <c r="AV64">
        <v>0</v>
      </c>
      <c r="AW64">
        <v>2</v>
      </c>
      <c r="AX64">
        <v>92790356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ROUND(Y64*Source!I46*DO64,7)</f>
        <v>0</v>
      </c>
      <c r="CX64">
        <f>ROUND(Y64*Source!I46,7)</f>
        <v>0.41365499999999999</v>
      </c>
      <c r="CY64">
        <f>AB64</f>
        <v>11</v>
      </c>
      <c r="CZ64">
        <f>AF64</f>
        <v>0.7</v>
      </c>
      <c r="DA64">
        <f>AJ64</f>
        <v>15.72</v>
      </c>
      <c r="DB64">
        <f t="shared" si="10"/>
        <v>41.97</v>
      </c>
      <c r="DC64">
        <f t="shared" si="11"/>
        <v>0</v>
      </c>
      <c r="DD64" t="s">
        <v>6</v>
      </c>
      <c r="DE64" t="s">
        <v>6</v>
      </c>
      <c r="DF64">
        <f t="shared" si="18"/>
        <v>0</v>
      </c>
      <c r="DG64">
        <f>ROUND(ROUND(AF64*AJ64,2)*CX64,2)</f>
        <v>4.55</v>
      </c>
      <c r="DH64">
        <f>ROUND(ROUND(AG64*AK64,2)*CX64,2)</f>
        <v>0</v>
      </c>
      <c r="DI64">
        <f t="shared" si="19"/>
        <v>0</v>
      </c>
      <c r="DJ64">
        <f>DG64</f>
        <v>4.55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ROW(Source!A46)</f>
        <v>46</v>
      </c>
      <c r="B65">
        <v>92790131</v>
      </c>
      <c r="C65">
        <v>92790340</v>
      </c>
      <c r="D65">
        <v>49672727</v>
      </c>
      <c r="E65">
        <v>1</v>
      </c>
      <c r="F65">
        <v>1</v>
      </c>
      <c r="G65">
        <v>1</v>
      </c>
      <c r="H65">
        <v>2</v>
      </c>
      <c r="I65" t="s">
        <v>490</v>
      </c>
      <c r="J65" t="s">
        <v>491</v>
      </c>
      <c r="K65" t="s">
        <v>492</v>
      </c>
      <c r="L65">
        <v>1367</v>
      </c>
      <c r="N65">
        <v>1011</v>
      </c>
      <c r="O65" t="s">
        <v>470</v>
      </c>
      <c r="P65" t="s">
        <v>470</v>
      </c>
      <c r="Q65">
        <v>1</v>
      </c>
      <c r="W65">
        <v>0</v>
      </c>
      <c r="X65">
        <v>-896236776</v>
      </c>
      <c r="Y65">
        <f t="shared" si="9"/>
        <v>0.47</v>
      </c>
      <c r="AA65">
        <v>0</v>
      </c>
      <c r="AB65">
        <v>1414.64</v>
      </c>
      <c r="AC65">
        <v>451.19</v>
      </c>
      <c r="AD65">
        <v>0</v>
      </c>
      <c r="AE65">
        <v>0</v>
      </c>
      <c r="AF65">
        <v>89.99</v>
      </c>
      <c r="AG65">
        <v>10.06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0.47</v>
      </c>
      <c r="AU65" t="s">
        <v>6</v>
      </c>
      <c r="AV65">
        <v>0</v>
      </c>
      <c r="AW65">
        <v>2</v>
      </c>
      <c r="AX65">
        <v>92790357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ROUND(Y65*Source!I46*DO65,7)</f>
        <v>0</v>
      </c>
      <c r="CX65">
        <f>ROUND(Y65*Source!I46,7)</f>
        <v>3.2429999999999998E-3</v>
      </c>
      <c r="CY65">
        <f>AB65</f>
        <v>1414.64</v>
      </c>
      <c r="CZ65">
        <f>AF65</f>
        <v>89.99</v>
      </c>
      <c r="DA65">
        <f>AJ65</f>
        <v>15.72</v>
      </c>
      <c r="DB65">
        <f t="shared" si="10"/>
        <v>42.3</v>
      </c>
      <c r="DC65">
        <f t="shared" si="11"/>
        <v>4.7300000000000004</v>
      </c>
      <c r="DD65" t="s">
        <v>6</v>
      </c>
      <c r="DE65" t="s">
        <v>6</v>
      </c>
      <c r="DF65">
        <f t="shared" si="18"/>
        <v>0</v>
      </c>
      <c r="DG65">
        <f>ROUND(ROUND(AF65*AJ65,2)*CX65,2)</f>
        <v>4.59</v>
      </c>
      <c r="DH65">
        <f>ROUND(ROUND(AG65*AK65,2)*CX65,2)</f>
        <v>1.46</v>
      </c>
      <c r="DI65">
        <f t="shared" si="19"/>
        <v>0</v>
      </c>
      <c r="DJ65">
        <f>DG65</f>
        <v>4.59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ROW(Source!A46)</f>
        <v>46</v>
      </c>
      <c r="B66">
        <v>92790131</v>
      </c>
      <c r="C66">
        <v>92790340</v>
      </c>
      <c r="D66">
        <v>49672975</v>
      </c>
      <c r="E66">
        <v>1</v>
      </c>
      <c r="F66">
        <v>1</v>
      </c>
      <c r="G66">
        <v>1</v>
      </c>
      <c r="H66">
        <v>2</v>
      </c>
      <c r="I66" t="s">
        <v>532</v>
      </c>
      <c r="J66" t="s">
        <v>533</v>
      </c>
      <c r="K66" t="s">
        <v>534</v>
      </c>
      <c r="L66">
        <v>1367</v>
      </c>
      <c r="N66">
        <v>1011</v>
      </c>
      <c r="O66" t="s">
        <v>470</v>
      </c>
      <c r="P66" t="s">
        <v>470</v>
      </c>
      <c r="Q66">
        <v>1</v>
      </c>
      <c r="W66">
        <v>0</v>
      </c>
      <c r="X66">
        <v>-750897744</v>
      </c>
      <c r="Y66">
        <f t="shared" si="9"/>
        <v>87.3</v>
      </c>
      <c r="AA66">
        <v>0</v>
      </c>
      <c r="AB66">
        <v>786</v>
      </c>
      <c r="AC66">
        <v>0</v>
      </c>
      <c r="AD66">
        <v>0</v>
      </c>
      <c r="AE66">
        <v>0</v>
      </c>
      <c r="AF66">
        <v>50</v>
      </c>
      <c r="AG66">
        <v>0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87.3</v>
      </c>
      <c r="AU66" t="s">
        <v>6</v>
      </c>
      <c r="AV66">
        <v>0</v>
      </c>
      <c r="AW66">
        <v>2</v>
      </c>
      <c r="AX66">
        <v>92790358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ROUND(Y66*Source!I46*DO66,7)</f>
        <v>0</v>
      </c>
      <c r="CX66">
        <f>ROUND(Y66*Source!I46,7)</f>
        <v>0.60236999999999996</v>
      </c>
      <c r="CY66">
        <f>AB66</f>
        <v>786</v>
      </c>
      <c r="CZ66">
        <f>AF66</f>
        <v>50</v>
      </c>
      <c r="DA66">
        <f>AJ66</f>
        <v>15.72</v>
      </c>
      <c r="DB66">
        <f t="shared" si="10"/>
        <v>4365</v>
      </c>
      <c r="DC66">
        <f t="shared" si="11"/>
        <v>0</v>
      </c>
      <c r="DD66" t="s">
        <v>6</v>
      </c>
      <c r="DE66" t="s">
        <v>6</v>
      </c>
      <c r="DF66">
        <f t="shared" si="18"/>
        <v>0</v>
      </c>
      <c r="DG66">
        <f>ROUND(ROUND(AF66*AJ66,2)*CX66,2)</f>
        <v>473.46</v>
      </c>
      <c r="DH66">
        <f>ROUND(ROUND(AG66*AK66,2)*CX66,2)</f>
        <v>0</v>
      </c>
      <c r="DI66">
        <f t="shared" si="19"/>
        <v>0</v>
      </c>
      <c r="DJ66">
        <f>DG66</f>
        <v>473.46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ROW(Source!A46)</f>
        <v>46</v>
      </c>
      <c r="B67">
        <v>92790131</v>
      </c>
      <c r="C67">
        <v>92790340</v>
      </c>
      <c r="D67">
        <v>49673282</v>
      </c>
      <c r="E67">
        <v>1</v>
      </c>
      <c r="F67">
        <v>1</v>
      </c>
      <c r="G67">
        <v>1</v>
      </c>
      <c r="H67">
        <v>2</v>
      </c>
      <c r="I67" t="s">
        <v>535</v>
      </c>
      <c r="J67" t="s">
        <v>536</v>
      </c>
      <c r="K67" t="s">
        <v>537</v>
      </c>
      <c r="L67">
        <v>1367</v>
      </c>
      <c r="N67">
        <v>1011</v>
      </c>
      <c r="O67" t="s">
        <v>470</v>
      </c>
      <c r="P67" t="s">
        <v>470</v>
      </c>
      <c r="Q67">
        <v>1</v>
      </c>
      <c r="W67">
        <v>0</v>
      </c>
      <c r="X67">
        <v>778103420</v>
      </c>
      <c r="Y67">
        <f t="shared" si="9"/>
        <v>27.83</v>
      </c>
      <c r="AA67">
        <v>0</v>
      </c>
      <c r="AB67">
        <v>2515.67</v>
      </c>
      <c r="AC67">
        <v>645.84</v>
      </c>
      <c r="AD67">
        <v>0</v>
      </c>
      <c r="AE67">
        <v>0</v>
      </c>
      <c r="AF67">
        <v>160.03</v>
      </c>
      <c r="AG67">
        <v>14.4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27.83</v>
      </c>
      <c r="AU67" t="s">
        <v>6</v>
      </c>
      <c r="AV67">
        <v>0</v>
      </c>
      <c r="AW67">
        <v>2</v>
      </c>
      <c r="AX67">
        <v>92790359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ROUND(Y67*Source!I46*DO67,7)</f>
        <v>0</v>
      </c>
      <c r="CX67">
        <f>ROUND(Y67*Source!I46,7)</f>
        <v>0.192027</v>
      </c>
      <c r="CY67">
        <f>AB67</f>
        <v>2515.67</v>
      </c>
      <c r="CZ67">
        <f>AF67</f>
        <v>160.03</v>
      </c>
      <c r="DA67">
        <f>AJ67</f>
        <v>15.72</v>
      </c>
      <c r="DB67">
        <f t="shared" si="10"/>
        <v>4453.63</v>
      </c>
      <c r="DC67">
        <f t="shared" si="11"/>
        <v>400.75</v>
      </c>
      <c r="DD67" t="s">
        <v>6</v>
      </c>
      <c r="DE67" t="s">
        <v>6</v>
      </c>
      <c r="DF67">
        <f t="shared" si="18"/>
        <v>0</v>
      </c>
      <c r="DG67">
        <f>ROUND(ROUND(AF67*AJ67,2)*CX67,2)</f>
        <v>483.08</v>
      </c>
      <c r="DH67">
        <f>ROUND(ROUND(AG67*AK67,2)*CX67,2)</f>
        <v>124.02</v>
      </c>
      <c r="DI67">
        <f t="shared" si="19"/>
        <v>0</v>
      </c>
      <c r="DJ67">
        <f>DG67</f>
        <v>483.08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ROW(Source!A46)</f>
        <v>46</v>
      </c>
      <c r="B68">
        <v>92790131</v>
      </c>
      <c r="C68">
        <v>92790340</v>
      </c>
      <c r="D68">
        <v>49521340</v>
      </c>
      <c r="E68">
        <v>1</v>
      </c>
      <c r="F68">
        <v>1</v>
      </c>
      <c r="G68">
        <v>1</v>
      </c>
      <c r="H68">
        <v>3</v>
      </c>
      <c r="I68" t="s">
        <v>538</v>
      </c>
      <c r="J68" t="s">
        <v>539</v>
      </c>
      <c r="K68" t="s">
        <v>540</v>
      </c>
      <c r="L68">
        <v>1348</v>
      </c>
      <c r="N68">
        <v>1009</v>
      </c>
      <c r="O68" t="s">
        <v>146</v>
      </c>
      <c r="P68" t="s">
        <v>146</v>
      </c>
      <c r="Q68">
        <v>1000</v>
      </c>
      <c r="W68">
        <v>0</v>
      </c>
      <c r="X68">
        <v>1352449241</v>
      </c>
      <c r="Y68">
        <f t="shared" si="9"/>
        <v>0.16600000000000001</v>
      </c>
      <c r="AA68">
        <v>308115.20000000001</v>
      </c>
      <c r="AB68">
        <v>0</v>
      </c>
      <c r="AC68">
        <v>0</v>
      </c>
      <c r="AD68">
        <v>0</v>
      </c>
      <c r="AE68">
        <v>31060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0.16600000000000001</v>
      </c>
      <c r="AU68" t="s">
        <v>6</v>
      </c>
      <c r="AV68">
        <v>0</v>
      </c>
      <c r="AW68">
        <v>2</v>
      </c>
      <c r="AX68">
        <v>92790360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ROUND(Y68*Source!I46,7)</f>
        <v>1.1454E-3</v>
      </c>
      <c r="CY68">
        <f t="shared" ref="CY68:CY74" si="20">AA68</f>
        <v>308115.20000000001</v>
      </c>
      <c r="CZ68">
        <f t="shared" ref="CZ68:CZ74" si="21">AE68</f>
        <v>31060</v>
      </c>
      <c r="DA68">
        <f t="shared" ref="DA68:DA74" si="22">AI68</f>
        <v>9.92</v>
      </c>
      <c r="DB68">
        <f t="shared" si="10"/>
        <v>5155.96</v>
      </c>
      <c r="DC68">
        <f t="shared" si="11"/>
        <v>0</v>
      </c>
      <c r="DD68" t="s">
        <v>6</v>
      </c>
      <c r="DE68" t="s">
        <v>6</v>
      </c>
      <c r="DF68">
        <f t="shared" ref="DF68:DF74" si="23">ROUND(ROUND(AE68*AI68,2)*CX68,2)</f>
        <v>352.92</v>
      </c>
      <c r="DG68">
        <f t="shared" ref="DG68:DG76" si="24">ROUND(ROUND(AF68,2)*CX68,2)</f>
        <v>0</v>
      </c>
      <c r="DH68">
        <f t="shared" ref="DH68:DH75" si="25">ROUND(ROUND(AG68,2)*CX68,2)</f>
        <v>0</v>
      </c>
      <c r="DI68">
        <f t="shared" si="19"/>
        <v>0</v>
      </c>
      <c r="DJ68">
        <f t="shared" ref="DJ68:DJ74" si="26">DF68</f>
        <v>352.92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ROW(Source!A46)</f>
        <v>46</v>
      </c>
      <c r="B69">
        <v>92790131</v>
      </c>
      <c r="C69">
        <v>92790340</v>
      </c>
      <c r="D69">
        <v>49521354</v>
      </c>
      <c r="E69">
        <v>1</v>
      </c>
      <c r="F69">
        <v>1</v>
      </c>
      <c r="G69">
        <v>1</v>
      </c>
      <c r="H69">
        <v>3</v>
      </c>
      <c r="I69" t="s">
        <v>144</v>
      </c>
      <c r="J69" t="s">
        <v>147</v>
      </c>
      <c r="K69" t="s">
        <v>145</v>
      </c>
      <c r="L69">
        <v>1348</v>
      </c>
      <c r="N69">
        <v>1009</v>
      </c>
      <c r="O69" t="s">
        <v>146</v>
      </c>
      <c r="P69" t="s">
        <v>146</v>
      </c>
      <c r="Q69">
        <v>1000</v>
      </c>
      <c r="W69">
        <v>0</v>
      </c>
      <c r="X69">
        <v>-2132521053</v>
      </c>
      <c r="Y69">
        <f t="shared" si="9"/>
        <v>9.8800000000000008</v>
      </c>
      <c r="AA69">
        <v>32900.18</v>
      </c>
      <c r="AB69">
        <v>0</v>
      </c>
      <c r="AC69">
        <v>0</v>
      </c>
      <c r="AD69">
        <v>0</v>
      </c>
      <c r="AE69">
        <v>3316.55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6</v>
      </c>
      <c r="AT69">
        <v>9.8800000000000008</v>
      </c>
      <c r="AU69" t="s">
        <v>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ROUND(Y69*Source!I46,7)</f>
        <v>6.8171999999999996E-2</v>
      </c>
      <c r="CY69">
        <f t="shared" si="20"/>
        <v>32900.18</v>
      </c>
      <c r="CZ69">
        <f t="shared" si="21"/>
        <v>3316.55</v>
      </c>
      <c r="DA69">
        <f t="shared" si="22"/>
        <v>9.92</v>
      </c>
      <c r="DB69">
        <f t="shared" si="10"/>
        <v>32767.51</v>
      </c>
      <c r="DC69">
        <f t="shared" si="11"/>
        <v>0</v>
      </c>
      <c r="DD69" t="s">
        <v>6</v>
      </c>
      <c r="DE69" t="s">
        <v>6</v>
      </c>
      <c r="DF69">
        <f t="shared" si="23"/>
        <v>2242.87</v>
      </c>
      <c r="DG69">
        <f t="shared" si="24"/>
        <v>0</v>
      </c>
      <c r="DH69">
        <f t="shared" si="25"/>
        <v>0</v>
      </c>
      <c r="DI69">
        <f t="shared" si="19"/>
        <v>0</v>
      </c>
      <c r="DJ69">
        <f t="shared" si="26"/>
        <v>2242.87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ROW(Source!A46)</f>
        <v>46</v>
      </c>
      <c r="B70">
        <v>92790131</v>
      </c>
      <c r="C70">
        <v>92790340</v>
      </c>
      <c r="D70">
        <v>49523127</v>
      </c>
      <c r="E70">
        <v>1</v>
      </c>
      <c r="F70">
        <v>1</v>
      </c>
      <c r="G70">
        <v>1</v>
      </c>
      <c r="H70">
        <v>3</v>
      </c>
      <c r="I70" t="s">
        <v>541</v>
      </c>
      <c r="J70" t="s">
        <v>542</v>
      </c>
      <c r="K70" t="s">
        <v>543</v>
      </c>
      <c r="L70">
        <v>1329</v>
      </c>
      <c r="N70">
        <v>1005</v>
      </c>
      <c r="O70" t="s">
        <v>330</v>
      </c>
      <c r="P70" t="s">
        <v>330</v>
      </c>
      <c r="Q70">
        <v>1000</v>
      </c>
      <c r="W70">
        <v>0</v>
      </c>
      <c r="X70">
        <v>833178468</v>
      </c>
      <c r="Y70">
        <f t="shared" si="9"/>
        <v>2.14</v>
      </c>
      <c r="AA70">
        <v>12419.84</v>
      </c>
      <c r="AB70">
        <v>0</v>
      </c>
      <c r="AC70">
        <v>0</v>
      </c>
      <c r="AD70">
        <v>0</v>
      </c>
      <c r="AE70">
        <v>1252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2.14</v>
      </c>
      <c r="AU70" t="s">
        <v>6</v>
      </c>
      <c r="AV70">
        <v>0</v>
      </c>
      <c r="AW70">
        <v>2</v>
      </c>
      <c r="AX70">
        <v>92790362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ROUND(Y70*Source!I46,7)</f>
        <v>1.4766E-2</v>
      </c>
      <c r="CY70">
        <f t="shared" si="20"/>
        <v>12419.84</v>
      </c>
      <c r="CZ70">
        <f t="shared" si="21"/>
        <v>1252</v>
      </c>
      <c r="DA70">
        <f t="shared" si="22"/>
        <v>9.92</v>
      </c>
      <c r="DB70">
        <f t="shared" si="10"/>
        <v>2679.28</v>
      </c>
      <c r="DC70">
        <f t="shared" si="11"/>
        <v>0</v>
      </c>
      <c r="DD70" t="s">
        <v>6</v>
      </c>
      <c r="DE70" t="s">
        <v>6</v>
      </c>
      <c r="DF70">
        <f t="shared" si="23"/>
        <v>183.39</v>
      </c>
      <c r="DG70">
        <f t="shared" si="24"/>
        <v>0</v>
      </c>
      <c r="DH70">
        <f t="shared" si="25"/>
        <v>0</v>
      </c>
      <c r="DI70">
        <f t="shared" si="19"/>
        <v>0</v>
      </c>
      <c r="DJ70">
        <f t="shared" si="26"/>
        <v>183.39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ROW(Source!A46)</f>
        <v>46</v>
      </c>
      <c r="B71">
        <v>92790131</v>
      </c>
      <c r="C71">
        <v>92790340</v>
      </c>
      <c r="D71">
        <v>49526676</v>
      </c>
      <c r="E71">
        <v>1</v>
      </c>
      <c r="F71">
        <v>1</v>
      </c>
      <c r="G71">
        <v>1</v>
      </c>
      <c r="H71">
        <v>3</v>
      </c>
      <c r="I71" t="s">
        <v>544</v>
      </c>
      <c r="J71" t="s">
        <v>545</v>
      </c>
      <c r="K71" t="s">
        <v>546</v>
      </c>
      <c r="L71">
        <v>1327</v>
      </c>
      <c r="N71">
        <v>1005</v>
      </c>
      <c r="O71" t="s">
        <v>547</v>
      </c>
      <c r="P71" t="s">
        <v>547</v>
      </c>
      <c r="Q71">
        <v>1</v>
      </c>
      <c r="W71">
        <v>0</v>
      </c>
      <c r="X71">
        <v>-685026659</v>
      </c>
      <c r="Y71">
        <f t="shared" si="9"/>
        <v>1.2</v>
      </c>
      <c r="AA71">
        <v>371.31</v>
      </c>
      <c r="AB71">
        <v>0</v>
      </c>
      <c r="AC71">
        <v>0</v>
      </c>
      <c r="AD71">
        <v>0</v>
      </c>
      <c r="AE71">
        <v>37.43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1.2</v>
      </c>
      <c r="AU71" t="s">
        <v>6</v>
      </c>
      <c r="AV71">
        <v>0</v>
      </c>
      <c r="AW71">
        <v>2</v>
      </c>
      <c r="AX71">
        <v>92790363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ROUND(Y71*Source!I46,7)</f>
        <v>8.2799999999999992E-3</v>
      </c>
      <c r="CY71">
        <f t="shared" si="20"/>
        <v>371.31</v>
      </c>
      <c r="CZ71">
        <f t="shared" si="21"/>
        <v>37.43</v>
      </c>
      <c r="DA71">
        <f t="shared" si="22"/>
        <v>9.92</v>
      </c>
      <c r="DB71">
        <f t="shared" si="10"/>
        <v>44.92</v>
      </c>
      <c r="DC71">
        <f t="shared" si="11"/>
        <v>0</v>
      </c>
      <c r="DD71" t="s">
        <v>6</v>
      </c>
      <c r="DE71" t="s">
        <v>6</v>
      </c>
      <c r="DF71">
        <f t="shared" si="23"/>
        <v>3.07</v>
      </c>
      <c r="DG71">
        <f t="shared" si="24"/>
        <v>0</v>
      </c>
      <c r="DH71">
        <f t="shared" si="25"/>
        <v>0</v>
      </c>
      <c r="DI71">
        <f t="shared" si="19"/>
        <v>0</v>
      </c>
      <c r="DJ71">
        <f t="shared" si="26"/>
        <v>3.07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ROW(Source!A46)</f>
        <v>46</v>
      </c>
      <c r="B72">
        <v>92790131</v>
      </c>
      <c r="C72">
        <v>92790340</v>
      </c>
      <c r="D72">
        <v>49526698</v>
      </c>
      <c r="E72">
        <v>1</v>
      </c>
      <c r="F72">
        <v>1</v>
      </c>
      <c r="G72">
        <v>1</v>
      </c>
      <c r="H72">
        <v>3</v>
      </c>
      <c r="I72" t="s">
        <v>548</v>
      </c>
      <c r="J72" t="s">
        <v>549</v>
      </c>
      <c r="K72" t="s">
        <v>550</v>
      </c>
      <c r="L72">
        <v>1330</v>
      </c>
      <c r="N72">
        <v>1005</v>
      </c>
      <c r="O72" t="s">
        <v>551</v>
      </c>
      <c r="P72" t="s">
        <v>551</v>
      </c>
      <c r="Q72">
        <v>10</v>
      </c>
      <c r="W72">
        <v>0</v>
      </c>
      <c r="X72">
        <v>167210676</v>
      </c>
      <c r="Y72">
        <f t="shared" si="9"/>
        <v>0.31</v>
      </c>
      <c r="AA72">
        <v>840.72</v>
      </c>
      <c r="AB72">
        <v>0</v>
      </c>
      <c r="AC72">
        <v>0</v>
      </c>
      <c r="AD72">
        <v>0</v>
      </c>
      <c r="AE72">
        <v>84.75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0.31</v>
      </c>
      <c r="AU72" t="s">
        <v>6</v>
      </c>
      <c r="AV72">
        <v>0</v>
      </c>
      <c r="AW72">
        <v>2</v>
      </c>
      <c r="AX72">
        <v>92790364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ROUND(Y72*Source!I46,7)</f>
        <v>2.1389999999999998E-3</v>
      </c>
      <c r="CY72">
        <f t="shared" si="20"/>
        <v>840.72</v>
      </c>
      <c r="CZ72">
        <f t="shared" si="21"/>
        <v>84.75</v>
      </c>
      <c r="DA72">
        <f t="shared" si="22"/>
        <v>9.92</v>
      </c>
      <c r="DB72">
        <f t="shared" si="10"/>
        <v>26.27</v>
      </c>
      <c r="DC72">
        <f t="shared" si="11"/>
        <v>0</v>
      </c>
      <c r="DD72" t="s">
        <v>6</v>
      </c>
      <c r="DE72" t="s">
        <v>6</v>
      </c>
      <c r="DF72">
        <f t="shared" si="23"/>
        <v>1.8</v>
      </c>
      <c r="DG72">
        <f t="shared" si="24"/>
        <v>0</v>
      </c>
      <c r="DH72">
        <f t="shared" si="25"/>
        <v>0</v>
      </c>
      <c r="DI72">
        <f t="shared" si="19"/>
        <v>0</v>
      </c>
      <c r="DJ72">
        <f t="shared" si="26"/>
        <v>1.8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ROW(Source!A46)</f>
        <v>46</v>
      </c>
      <c r="B73">
        <v>92790131</v>
      </c>
      <c r="C73">
        <v>92790340</v>
      </c>
      <c r="D73">
        <v>49546539</v>
      </c>
      <c r="E73">
        <v>1</v>
      </c>
      <c r="F73">
        <v>1</v>
      </c>
      <c r="G73">
        <v>1</v>
      </c>
      <c r="H73">
        <v>3</v>
      </c>
      <c r="I73" t="s">
        <v>552</v>
      </c>
      <c r="J73" t="s">
        <v>553</v>
      </c>
      <c r="K73" t="s">
        <v>554</v>
      </c>
      <c r="L73">
        <v>1339</v>
      </c>
      <c r="N73">
        <v>1007</v>
      </c>
      <c r="O73" t="s">
        <v>73</v>
      </c>
      <c r="P73" t="s">
        <v>73</v>
      </c>
      <c r="Q73">
        <v>1</v>
      </c>
      <c r="W73">
        <v>0</v>
      </c>
      <c r="X73">
        <v>-1106705582</v>
      </c>
      <c r="Y73">
        <f t="shared" si="9"/>
        <v>0.25</v>
      </c>
      <c r="AA73">
        <v>5538.63</v>
      </c>
      <c r="AB73">
        <v>0</v>
      </c>
      <c r="AC73">
        <v>0</v>
      </c>
      <c r="AD73">
        <v>0</v>
      </c>
      <c r="AE73">
        <v>558.33000000000004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0.25</v>
      </c>
      <c r="AU73" t="s">
        <v>6</v>
      </c>
      <c r="AV73">
        <v>0</v>
      </c>
      <c r="AW73">
        <v>2</v>
      </c>
      <c r="AX73">
        <v>92790365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ROUND(Y73*Source!I46,7)</f>
        <v>1.725E-3</v>
      </c>
      <c r="CY73">
        <f t="shared" si="20"/>
        <v>5538.63</v>
      </c>
      <c r="CZ73">
        <f t="shared" si="21"/>
        <v>558.33000000000004</v>
      </c>
      <c r="DA73">
        <f t="shared" si="22"/>
        <v>9.92</v>
      </c>
      <c r="DB73">
        <f t="shared" si="10"/>
        <v>139.58000000000001</v>
      </c>
      <c r="DC73">
        <f t="shared" si="11"/>
        <v>0</v>
      </c>
      <c r="DD73" t="s">
        <v>6</v>
      </c>
      <c r="DE73" t="s">
        <v>6</v>
      </c>
      <c r="DF73">
        <f t="shared" si="23"/>
        <v>9.5500000000000007</v>
      </c>
      <c r="DG73">
        <f t="shared" si="24"/>
        <v>0</v>
      </c>
      <c r="DH73">
        <f t="shared" si="25"/>
        <v>0</v>
      </c>
      <c r="DI73">
        <f t="shared" si="19"/>
        <v>0</v>
      </c>
      <c r="DJ73">
        <f t="shared" si="26"/>
        <v>9.5500000000000007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ROW(Source!A46)</f>
        <v>46</v>
      </c>
      <c r="B74">
        <v>92790131</v>
      </c>
      <c r="C74">
        <v>92790340</v>
      </c>
      <c r="D74">
        <v>49549926</v>
      </c>
      <c r="E74">
        <v>1</v>
      </c>
      <c r="F74">
        <v>1</v>
      </c>
      <c r="G74">
        <v>1</v>
      </c>
      <c r="H74">
        <v>3</v>
      </c>
      <c r="I74" t="s">
        <v>555</v>
      </c>
      <c r="J74" t="s">
        <v>556</v>
      </c>
      <c r="K74" t="s">
        <v>557</v>
      </c>
      <c r="L74">
        <v>1330</v>
      </c>
      <c r="N74">
        <v>1005</v>
      </c>
      <c r="O74" t="s">
        <v>551</v>
      </c>
      <c r="P74" t="s">
        <v>551</v>
      </c>
      <c r="Q74">
        <v>10</v>
      </c>
      <c r="W74">
        <v>0</v>
      </c>
      <c r="X74">
        <v>-1400230193</v>
      </c>
      <c r="Y74">
        <f t="shared" si="9"/>
        <v>250</v>
      </c>
      <c r="AA74">
        <v>106.24</v>
      </c>
      <c r="AB74">
        <v>0</v>
      </c>
      <c r="AC74">
        <v>0</v>
      </c>
      <c r="AD74">
        <v>0</v>
      </c>
      <c r="AE74">
        <v>10.71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250</v>
      </c>
      <c r="AU74" t="s">
        <v>6</v>
      </c>
      <c r="AV74">
        <v>0</v>
      </c>
      <c r="AW74">
        <v>2</v>
      </c>
      <c r="AX74">
        <v>92790366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ROUND(Y74*Source!I46,7)</f>
        <v>1.7250000000000001</v>
      </c>
      <c r="CY74">
        <f t="shared" si="20"/>
        <v>106.24</v>
      </c>
      <c r="CZ74">
        <f t="shared" si="21"/>
        <v>10.71</v>
      </c>
      <c r="DA74">
        <f t="shared" si="22"/>
        <v>9.92</v>
      </c>
      <c r="DB74">
        <f t="shared" si="10"/>
        <v>2677.5</v>
      </c>
      <c r="DC74">
        <f t="shared" si="11"/>
        <v>0</v>
      </c>
      <c r="DD74" t="s">
        <v>6</v>
      </c>
      <c r="DE74" t="s">
        <v>6</v>
      </c>
      <c r="DF74">
        <f t="shared" si="23"/>
        <v>183.26</v>
      </c>
      <c r="DG74">
        <f t="shared" si="24"/>
        <v>0</v>
      </c>
      <c r="DH74">
        <f t="shared" si="25"/>
        <v>0</v>
      </c>
      <c r="DI74">
        <f t="shared" si="19"/>
        <v>0</v>
      </c>
      <c r="DJ74">
        <f t="shared" si="26"/>
        <v>183.26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ROW(Source!A48)</f>
        <v>48</v>
      </c>
      <c r="B75">
        <v>92790131</v>
      </c>
      <c r="C75">
        <v>92790368</v>
      </c>
      <c r="D75">
        <v>49510737</v>
      </c>
      <c r="E75">
        <v>70</v>
      </c>
      <c r="F75">
        <v>1</v>
      </c>
      <c r="G75">
        <v>1</v>
      </c>
      <c r="H75">
        <v>1</v>
      </c>
      <c r="I75" t="s">
        <v>493</v>
      </c>
      <c r="J75" t="s">
        <v>6</v>
      </c>
      <c r="K75" t="s">
        <v>494</v>
      </c>
      <c r="L75">
        <v>1191</v>
      </c>
      <c r="N75">
        <v>1013</v>
      </c>
      <c r="O75" t="s">
        <v>464</v>
      </c>
      <c r="P75" t="s">
        <v>464</v>
      </c>
      <c r="Q75">
        <v>1</v>
      </c>
      <c r="W75">
        <v>0</v>
      </c>
      <c r="X75">
        <v>-1810713292</v>
      </c>
      <c r="Y75">
        <f t="shared" si="9"/>
        <v>388</v>
      </c>
      <c r="AA75">
        <v>0</v>
      </c>
      <c r="AB75">
        <v>0</v>
      </c>
      <c r="AC75">
        <v>0</v>
      </c>
      <c r="AD75">
        <v>411.72</v>
      </c>
      <c r="AE75">
        <v>0</v>
      </c>
      <c r="AF75">
        <v>0</v>
      </c>
      <c r="AG75">
        <v>0</v>
      </c>
      <c r="AH75">
        <v>9.18</v>
      </c>
      <c r="AI75">
        <v>1</v>
      </c>
      <c r="AJ75">
        <v>1</v>
      </c>
      <c r="AK75">
        <v>1</v>
      </c>
      <c r="AL75">
        <v>44.85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388</v>
      </c>
      <c r="AU75" t="s">
        <v>6</v>
      </c>
      <c r="AV75">
        <v>1</v>
      </c>
      <c r="AW75">
        <v>2</v>
      </c>
      <c r="AX75">
        <v>92790384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ROUND(AT75*Source!I48*AH75*AL75,2)</f>
        <v>95.85</v>
      </c>
      <c r="CV75">
        <f>ROUND(Y75*Source!I48,7)</f>
        <v>0.23280000000000001</v>
      </c>
      <c r="CW75">
        <v>0</v>
      </c>
      <c r="CX75">
        <f>ROUND(Y75*Source!I48,7)</f>
        <v>0.23280000000000001</v>
      </c>
      <c r="CY75">
        <f>AD75</f>
        <v>411.72</v>
      </c>
      <c r="CZ75">
        <f>AH75</f>
        <v>9.18</v>
      </c>
      <c r="DA75">
        <f>AL75</f>
        <v>44.85</v>
      </c>
      <c r="DB75">
        <f t="shared" si="10"/>
        <v>3561.84</v>
      </c>
      <c r="DC75">
        <f t="shared" si="11"/>
        <v>0</v>
      </c>
      <c r="DD75" t="s">
        <v>6</v>
      </c>
      <c r="DE75" t="s">
        <v>6</v>
      </c>
      <c r="DF75">
        <f t="shared" ref="DF75:DF82" si="27">ROUND(ROUND(AE75,2)*CX75,2)</f>
        <v>0</v>
      </c>
      <c r="DG75">
        <f t="shared" si="24"/>
        <v>0</v>
      </c>
      <c r="DH75">
        <f t="shared" si="25"/>
        <v>0</v>
      </c>
      <c r="DI75">
        <f>ROUND(ROUND(AH75*AL75,2)*CX75,2)</f>
        <v>95.85</v>
      </c>
      <c r="DJ75">
        <f>DI75</f>
        <v>95.85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ROW(Source!A48)</f>
        <v>48</v>
      </c>
      <c r="B76">
        <v>92790131</v>
      </c>
      <c r="C76">
        <v>92790368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465</v>
      </c>
      <c r="J76" t="s">
        <v>6</v>
      </c>
      <c r="K76" t="s">
        <v>466</v>
      </c>
      <c r="L76">
        <v>1191</v>
      </c>
      <c r="N76">
        <v>1013</v>
      </c>
      <c r="O76" t="s">
        <v>464</v>
      </c>
      <c r="P76" t="s">
        <v>464</v>
      </c>
      <c r="Q76">
        <v>1</v>
      </c>
      <c r="W76">
        <v>0</v>
      </c>
      <c r="X76">
        <v>-1417349443</v>
      </c>
      <c r="Y76">
        <f t="shared" si="9"/>
        <v>177.45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177.45</v>
      </c>
      <c r="AU76" t="s">
        <v>6</v>
      </c>
      <c r="AV76">
        <v>2</v>
      </c>
      <c r="AW76">
        <v>2</v>
      </c>
      <c r="AX76">
        <v>92790385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ROUND(Y76*Source!I48,7)</f>
        <v>0.10647</v>
      </c>
      <c r="CY76">
        <f>AD76</f>
        <v>0</v>
      </c>
      <c r="CZ76">
        <f>AH76</f>
        <v>0</v>
      </c>
      <c r="DA76">
        <f>AL76</f>
        <v>1</v>
      </c>
      <c r="DB76">
        <f t="shared" si="10"/>
        <v>0</v>
      </c>
      <c r="DC76">
        <f t="shared" si="11"/>
        <v>0</v>
      </c>
      <c r="DD76" t="s">
        <v>6</v>
      </c>
      <c r="DE76" t="s">
        <v>6</v>
      </c>
      <c r="DF76">
        <f t="shared" si="27"/>
        <v>0</v>
      </c>
      <c r="DG76">
        <f t="shared" si="24"/>
        <v>0</v>
      </c>
      <c r="DH76">
        <f t="shared" ref="DH76:DH82" si="28">ROUND(ROUND(AG76*AK76,2)*CX76,2)</f>
        <v>0</v>
      </c>
      <c r="DI76">
        <f t="shared" ref="DI76:DI89" si="29">ROUND(ROUND(AH76,2)*CX76,2)</f>
        <v>0</v>
      </c>
      <c r="DJ76">
        <f>DI76</f>
        <v>0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ROW(Source!A48)</f>
        <v>48</v>
      </c>
      <c r="B77">
        <v>92790131</v>
      </c>
      <c r="C77">
        <v>92790368</v>
      </c>
      <c r="D77">
        <v>49672727</v>
      </c>
      <c r="E77">
        <v>1</v>
      </c>
      <c r="F77">
        <v>1</v>
      </c>
      <c r="G77">
        <v>1</v>
      </c>
      <c r="H77">
        <v>2</v>
      </c>
      <c r="I77" t="s">
        <v>490</v>
      </c>
      <c r="J77" t="s">
        <v>491</v>
      </c>
      <c r="K77" t="s">
        <v>492</v>
      </c>
      <c r="L77">
        <v>1367</v>
      </c>
      <c r="N77">
        <v>1011</v>
      </c>
      <c r="O77" t="s">
        <v>470</v>
      </c>
      <c r="P77" t="s">
        <v>470</v>
      </c>
      <c r="Q77">
        <v>1</v>
      </c>
      <c r="W77">
        <v>0</v>
      </c>
      <c r="X77">
        <v>-896236776</v>
      </c>
      <c r="Y77">
        <f t="shared" si="9"/>
        <v>0.76</v>
      </c>
      <c r="AA77">
        <v>0</v>
      </c>
      <c r="AB77">
        <v>1414.64</v>
      </c>
      <c r="AC77">
        <v>451.19</v>
      </c>
      <c r="AD77">
        <v>0</v>
      </c>
      <c r="AE77">
        <v>0</v>
      </c>
      <c r="AF77">
        <v>89.99</v>
      </c>
      <c r="AG77">
        <v>10.06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0.76</v>
      </c>
      <c r="AU77" t="s">
        <v>6</v>
      </c>
      <c r="AV77">
        <v>0</v>
      </c>
      <c r="AW77">
        <v>2</v>
      </c>
      <c r="AX77">
        <v>92790386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ROUND(Y77*Source!I48*DO77,7)</f>
        <v>0</v>
      </c>
      <c r="CX77">
        <f>ROUND(Y77*Source!I48,7)</f>
        <v>4.5600000000000003E-4</v>
      </c>
      <c r="CY77">
        <f t="shared" ref="CY77:CY82" si="30">AB77</f>
        <v>1414.64</v>
      </c>
      <c r="CZ77">
        <f t="shared" ref="CZ77:CZ82" si="31">AF77</f>
        <v>89.99</v>
      </c>
      <c r="DA77">
        <f t="shared" ref="DA77:DA82" si="32">AJ77</f>
        <v>15.72</v>
      </c>
      <c r="DB77">
        <f t="shared" si="10"/>
        <v>68.39</v>
      </c>
      <c r="DC77">
        <f t="shared" si="11"/>
        <v>7.65</v>
      </c>
      <c r="DD77" t="s">
        <v>6</v>
      </c>
      <c r="DE77" t="s">
        <v>6</v>
      </c>
      <c r="DF77">
        <f t="shared" si="27"/>
        <v>0</v>
      </c>
      <c r="DG77">
        <f t="shared" ref="DG77:DG82" si="33">ROUND(ROUND(AF77*AJ77,2)*CX77,2)</f>
        <v>0.65</v>
      </c>
      <c r="DH77">
        <f t="shared" si="28"/>
        <v>0.21</v>
      </c>
      <c r="DI77">
        <f t="shared" si="29"/>
        <v>0</v>
      </c>
      <c r="DJ77">
        <f t="shared" ref="DJ77:DJ82" si="34">DG77</f>
        <v>0.65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ROW(Source!A48)</f>
        <v>48</v>
      </c>
      <c r="B78">
        <v>92790131</v>
      </c>
      <c r="C78">
        <v>92790368</v>
      </c>
      <c r="D78">
        <v>49672975</v>
      </c>
      <c r="E78">
        <v>1</v>
      </c>
      <c r="F78">
        <v>1</v>
      </c>
      <c r="G78">
        <v>1</v>
      </c>
      <c r="H78">
        <v>2</v>
      </c>
      <c r="I78" t="s">
        <v>532</v>
      </c>
      <c r="J78" t="s">
        <v>533</v>
      </c>
      <c r="K78" t="s">
        <v>534</v>
      </c>
      <c r="L78">
        <v>1367</v>
      </c>
      <c r="N78">
        <v>1011</v>
      </c>
      <c r="O78" t="s">
        <v>470</v>
      </c>
      <c r="P78" t="s">
        <v>470</v>
      </c>
      <c r="Q78">
        <v>1</v>
      </c>
      <c r="W78">
        <v>0</v>
      </c>
      <c r="X78">
        <v>-750897744</v>
      </c>
      <c r="Y78">
        <f t="shared" ref="Y78:Y109" si="35">AT78</f>
        <v>85.67</v>
      </c>
      <c r="AA78">
        <v>0</v>
      </c>
      <c r="AB78">
        <v>786</v>
      </c>
      <c r="AC78">
        <v>0</v>
      </c>
      <c r="AD78">
        <v>0</v>
      </c>
      <c r="AE78">
        <v>0</v>
      </c>
      <c r="AF78">
        <v>50</v>
      </c>
      <c r="AG78">
        <v>0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85.67</v>
      </c>
      <c r="AU78" t="s">
        <v>6</v>
      </c>
      <c r="AV78">
        <v>0</v>
      </c>
      <c r="AW78">
        <v>2</v>
      </c>
      <c r="AX78">
        <v>92790387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ROUND(Y78*Source!I48*DO78,7)</f>
        <v>0</v>
      </c>
      <c r="CX78">
        <f>ROUND(Y78*Source!I48,7)</f>
        <v>5.1402000000000003E-2</v>
      </c>
      <c r="CY78">
        <f t="shared" si="30"/>
        <v>786</v>
      </c>
      <c r="CZ78">
        <f t="shared" si="31"/>
        <v>50</v>
      </c>
      <c r="DA78">
        <f t="shared" si="32"/>
        <v>15.72</v>
      </c>
      <c r="DB78">
        <f t="shared" ref="DB78:DB109" si="36">ROUND(ROUND(AT78*CZ78,2),2)</f>
        <v>4283.5</v>
      </c>
      <c r="DC78">
        <f t="shared" ref="DC78:DC109" si="37">ROUND(ROUND(AT78*AG78,2),2)</f>
        <v>0</v>
      </c>
      <c r="DD78" t="s">
        <v>6</v>
      </c>
      <c r="DE78" t="s">
        <v>6</v>
      </c>
      <c r="DF78">
        <f t="shared" si="27"/>
        <v>0</v>
      </c>
      <c r="DG78">
        <f t="shared" si="33"/>
        <v>40.4</v>
      </c>
      <c r="DH78">
        <f t="shared" si="28"/>
        <v>0</v>
      </c>
      <c r="DI78">
        <f t="shared" si="29"/>
        <v>0</v>
      </c>
      <c r="DJ78">
        <f t="shared" si="34"/>
        <v>40.4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ROW(Source!A48)</f>
        <v>48</v>
      </c>
      <c r="B79">
        <v>92790131</v>
      </c>
      <c r="C79">
        <v>92790368</v>
      </c>
      <c r="D79">
        <v>49673256</v>
      </c>
      <c r="E79">
        <v>1</v>
      </c>
      <c r="F79">
        <v>1</v>
      </c>
      <c r="G79">
        <v>1</v>
      </c>
      <c r="H79">
        <v>2</v>
      </c>
      <c r="I79" t="s">
        <v>558</v>
      </c>
      <c r="J79" t="s">
        <v>559</v>
      </c>
      <c r="K79" t="s">
        <v>560</v>
      </c>
      <c r="L79">
        <v>1367</v>
      </c>
      <c r="N79">
        <v>1011</v>
      </c>
      <c r="O79" t="s">
        <v>470</v>
      </c>
      <c r="P79" t="s">
        <v>470</v>
      </c>
      <c r="Q79">
        <v>1</v>
      </c>
      <c r="W79">
        <v>0</v>
      </c>
      <c r="X79">
        <v>-1696696925</v>
      </c>
      <c r="Y79">
        <f t="shared" si="35"/>
        <v>15.14</v>
      </c>
      <c r="AA79">
        <v>0</v>
      </c>
      <c r="AB79">
        <v>3810.69</v>
      </c>
      <c r="AC79">
        <v>1251.32</v>
      </c>
      <c r="AD79">
        <v>0</v>
      </c>
      <c r="AE79">
        <v>0</v>
      </c>
      <c r="AF79">
        <v>242.41</v>
      </c>
      <c r="AG79">
        <v>27.9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15.14</v>
      </c>
      <c r="AU79" t="s">
        <v>6</v>
      </c>
      <c r="AV79">
        <v>0</v>
      </c>
      <c r="AW79">
        <v>2</v>
      </c>
      <c r="AX79">
        <v>92790388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ROUND(Y79*Source!I48*DO79,7)</f>
        <v>0</v>
      </c>
      <c r="CX79">
        <f>ROUND(Y79*Source!I48,7)</f>
        <v>9.0840000000000001E-3</v>
      </c>
      <c r="CY79">
        <f t="shared" si="30"/>
        <v>3810.69</v>
      </c>
      <c r="CZ79">
        <f t="shared" si="31"/>
        <v>242.41</v>
      </c>
      <c r="DA79">
        <f t="shared" si="32"/>
        <v>15.72</v>
      </c>
      <c r="DB79">
        <f t="shared" si="36"/>
        <v>3670.09</v>
      </c>
      <c r="DC79">
        <f t="shared" si="37"/>
        <v>422.41</v>
      </c>
      <c r="DD79" t="s">
        <v>6</v>
      </c>
      <c r="DE79" t="s">
        <v>6</v>
      </c>
      <c r="DF79">
        <f t="shared" si="27"/>
        <v>0</v>
      </c>
      <c r="DG79">
        <f t="shared" si="33"/>
        <v>34.619999999999997</v>
      </c>
      <c r="DH79">
        <f t="shared" si="28"/>
        <v>11.37</v>
      </c>
      <c r="DI79">
        <f t="shared" si="29"/>
        <v>0</v>
      </c>
      <c r="DJ79">
        <f t="shared" si="34"/>
        <v>34.619999999999997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ROW(Source!A48)</f>
        <v>48</v>
      </c>
      <c r="B80">
        <v>92790131</v>
      </c>
      <c r="C80">
        <v>92790368</v>
      </c>
      <c r="D80">
        <v>49673267</v>
      </c>
      <c r="E80">
        <v>1</v>
      </c>
      <c r="F80">
        <v>1</v>
      </c>
      <c r="G80">
        <v>1</v>
      </c>
      <c r="H80">
        <v>2</v>
      </c>
      <c r="I80" t="s">
        <v>561</v>
      </c>
      <c r="J80" t="s">
        <v>562</v>
      </c>
      <c r="K80" t="s">
        <v>563</v>
      </c>
      <c r="L80">
        <v>1367</v>
      </c>
      <c r="N80">
        <v>1011</v>
      </c>
      <c r="O80" t="s">
        <v>470</v>
      </c>
      <c r="P80" t="s">
        <v>470</v>
      </c>
      <c r="Q80">
        <v>1</v>
      </c>
      <c r="W80">
        <v>0</v>
      </c>
      <c r="X80">
        <v>-894490051</v>
      </c>
      <c r="Y80">
        <f t="shared" si="35"/>
        <v>29.63</v>
      </c>
      <c r="AA80">
        <v>0</v>
      </c>
      <c r="AB80">
        <v>3119.48</v>
      </c>
      <c r="AC80">
        <v>1251.32</v>
      </c>
      <c r="AD80">
        <v>0</v>
      </c>
      <c r="AE80">
        <v>0</v>
      </c>
      <c r="AF80">
        <v>198.44</v>
      </c>
      <c r="AG80">
        <v>27.9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29.63</v>
      </c>
      <c r="AU80" t="s">
        <v>6</v>
      </c>
      <c r="AV80">
        <v>0</v>
      </c>
      <c r="AW80">
        <v>2</v>
      </c>
      <c r="AX80">
        <v>92790389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ROUND(Y80*Source!I48*DO80,7)</f>
        <v>0</v>
      </c>
      <c r="CX80">
        <f>ROUND(Y80*Source!I48,7)</f>
        <v>1.7777999999999999E-2</v>
      </c>
      <c r="CY80">
        <f t="shared" si="30"/>
        <v>3119.48</v>
      </c>
      <c r="CZ80">
        <f t="shared" si="31"/>
        <v>198.44</v>
      </c>
      <c r="DA80">
        <f t="shared" si="32"/>
        <v>15.72</v>
      </c>
      <c r="DB80">
        <f t="shared" si="36"/>
        <v>5879.78</v>
      </c>
      <c r="DC80">
        <f t="shared" si="37"/>
        <v>826.68</v>
      </c>
      <c r="DD80" t="s">
        <v>6</v>
      </c>
      <c r="DE80" t="s">
        <v>6</v>
      </c>
      <c r="DF80">
        <f t="shared" si="27"/>
        <v>0</v>
      </c>
      <c r="DG80">
        <f t="shared" si="33"/>
        <v>55.46</v>
      </c>
      <c r="DH80">
        <f t="shared" si="28"/>
        <v>22.25</v>
      </c>
      <c r="DI80">
        <f t="shared" si="29"/>
        <v>0</v>
      </c>
      <c r="DJ80">
        <f t="shared" si="34"/>
        <v>55.46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ROW(Source!A48)</f>
        <v>48</v>
      </c>
      <c r="B81">
        <v>92790131</v>
      </c>
      <c r="C81">
        <v>92790368</v>
      </c>
      <c r="D81">
        <v>49673283</v>
      </c>
      <c r="E81">
        <v>1</v>
      </c>
      <c r="F81">
        <v>1</v>
      </c>
      <c r="G81">
        <v>1</v>
      </c>
      <c r="H81">
        <v>2</v>
      </c>
      <c r="I81" t="s">
        <v>564</v>
      </c>
      <c r="J81" t="s">
        <v>565</v>
      </c>
      <c r="K81" t="s">
        <v>566</v>
      </c>
      <c r="L81">
        <v>1367</v>
      </c>
      <c r="N81">
        <v>1011</v>
      </c>
      <c r="O81" t="s">
        <v>470</v>
      </c>
      <c r="P81" t="s">
        <v>470</v>
      </c>
      <c r="Q81">
        <v>1</v>
      </c>
      <c r="W81">
        <v>0</v>
      </c>
      <c r="X81">
        <v>1932060650</v>
      </c>
      <c r="Y81">
        <f t="shared" si="35"/>
        <v>87.15</v>
      </c>
      <c r="AA81">
        <v>0</v>
      </c>
      <c r="AB81">
        <v>2397.3000000000002</v>
      </c>
      <c r="AC81">
        <v>645.84</v>
      </c>
      <c r="AD81">
        <v>0</v>
      </c>
      <c r="AE81">
        <v>0</v>
      </c>
      <c r="AF81">
        <v>152.5</v>
      </c>
      <c r="AG81">
        <v>14.4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87.15</v>
      </c>
      <c r="AU81" t="s">
        <v>6</v>
      </c>
      <c r="AV81">
        <v>0</v>
      </c>
      <c r="AW81">
        <v>2</v>
      </c>
      <c r="AX81">
        <v>92790390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ROUND(Y81*Source!I48*DO81,7)</f>
        <v>0</v>
      </c>
      <c r="CX81">
        <f>ROUND(Y81*Source!I48,7)</f>
        <v>5.2290000000000003E-2</v>
      </c>
      <c r="CY81">
        <f t="shared" si="30"/>
        <v>2397.3000000000002</v>
      </c>
      <c r="CZ81">
        <f t="shared" si="31"/>
        <v>152.5</v>
      </c>
      <c r="DA81">
        <f t="shared" si="32"/>
        <v>15.72</v>
      </c>
      <c r="DB81">
        <f t="shared" si="36"/>
        <v>13290.38</v>
      </c>
      <c r="DC81">
        <f t="shared" si="37"/>
        <v>1254.96</v>
      </c>
      <c r="DD81" t="s">
        <v>6</v>
      </c>
      <c r="DE81" t="s">
        <v>6</v>
      </c>
      <c r="DF81">
        <f t="shared" si="27"/>
        <v>0</v>
      </c>
      <c r="DG81">
        <f t="shared" si="33"/>
        <v>125.35</v>
      </c>
      <c r="DH81">
        <f t="shared" si="28"/>
        <v>33.770000000000003</v>
      </c>
      <c r="DI81">
        <f t="shared" si="29"/>
        <v>0</v>
      </c>
      <c r="DJ81">
        <f t="shared" si="34"/>
        <v>125.35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ROW(Source!A48)</f>
        <v>48</v>
      </c>
      <c r="B82">
        <v>92790131</v>
      </c>
      <c r="C82">
        <v>92790368</v>
      </c>
      <c r="D82">
        <v>49673302</v>
      </c>
      <c r="E82">
        <v>1</v>
      </c>
      <c r="F82">
        <v>1</v>
      </c>
      <c r="G82">
        <v>1</v>
      </c>
      <c r="H82">
        <v>2</v>
      </c>
      <c r="I82" t="s">
        <v>567</v>
      </c>
      <c r="J82" t="s">
        <v>568</v>
      </c>
      <c r="K82" t="s">
        <v>569</v>
      </c>
      <c r="L82">
        <v>1367</v>
      </c>
      <c r="N82">
        <v>1011</v>
      </c>
      <c r="O82" t="s">
        <v>470</v>
      </c>
      <c r="P82" t="s">
        <v>470</v>
      </c>
      <c r="Q82">
        <v>1</v>
      </c>
      <c r="W82">
        <v>0</v>
      </c>
      <c r="X82">
        <v>1309681098</v>
      </c>
      <c r="Y82">
        <f t="shared" si="35"/>
        <v>4.0599999999999996</v>
      </c>
      <c r="AA82">
        <v>0</v>
      </c>
      <c r="AB82">
        <v>6936.61</v>
      </c>
      <c r="AC82">
        <v>0</v>
      </c>
      <c r="AD82">
        <v>0</v>
      </c>
      <c r="AE82">
        <v>0</v>
      </c>
      <c r="AF82">
        <v>441.26</v>
      </c>
      <c r="AG82">
        <v>0</v>
      </c>
      <c r="AH82">
        <v>0</v>
      </c>
      <c r="AI82">
        <v>1</v>
      </c>
      <c r="AJ82">
        <v>15.72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4.0599999999999996</v>
      </c>
      <c r="AU82" t="s">
        <v>6</v>
      </c>
      <c r="AV82">
        <v>0</v>
      </c>
      <c r="AW82">
        <v>2</v>
      </c>
      <c r="AX82">
        <v>92790391</v>
      </c>
      <c r="AY82">
        <v>1</v>
      </c>
      <c r="AZ82">
        <v>0</v>
      </c>
      <c r="BA82">
        <v>81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ROUND(Y82*Source!I48*DO82,7)</f>
        <v>0</v>
      </c>
      <c r="CX82">
        <f>ROUND(Y82*Source!I48,7)</f>
        <v>2.4359999999999998E-3</v>
      </c>
      <c r="CY82">
        <f t="shared" si="30"/>
        <v>6936.61</v>
      </c>
      <c r="CZ82">
        <f t="shared" si="31"/>
        <v>441.26</v>
      </c>
      <c r="DA82">
        <f t="shared" si="32"/>
        <v>15.72</v>
      </c>
      <c r="DB82">
        <f t="shared" si="36"/>
        <v>1791.52</v>
      </c>
      <c r="DC82">
        <f t="shared" si="37"/>
        <v>0</v>
      </c>
      <c r="DD82" t="s">
        <v>6</v>
      </c>
      <c r="DE82" t="s">
        <v>6</v>
      </c>
      <c r="DF82">
        <f t="shared" si="27"/>
        <v>0</v>
      </c>
      <c r="DG82">
        <f t="shared" si="33"/>
        <v>16.899999999999999</v>
      </c>
      <c r="DH82">
        <f t="shared" si="28"/>
        <v>0</v>
      </c>
      <c r="DI82">
        <f t="shared" si="29"/>
        <v>0</v>
      </c>
      <c r="DJ82">
        <f t="shared" si="34"/>
        <v>16.899999999999999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ROW(Source!A48)</f>
        <v>48</v>
      </c>
      <c r="B83">
        <v>92790131</v>
      </c>
      <c r="C83">
        <v>92790368</v>
      </c>
      <c r="D83">
        <v>49521340</v>
      </c>
      <c r="E83">
        <v>1</v>
      </c>
      <c r="F83">
        <v>1</v>
      </c>
      <c r="G83">
        <v>1</v>
      </c>
      <c r="H83">
        <v>3</v>
      </c>
      <c r="I83" t="s">
        <v>538</v>
      </c>
      <c r="J83" t="s">
        <v>539</v>
      </c>
      <c r="K83" t="s">
        <v>540</v>
      </c>
      <c r="L83">
        <v>1348</v>
      </c>
      <c r="N83">
        <v>1009</v>
      </c>
      <c r="O83" t="s">
        <v>146</v>
      </c>
      <c r="P83" t="s">
        <v>146</v>
      </c>
      <c r="Q83">
        <v>1000</v>
      </c>
      <c r="W83">
        <v>0</v>
      </c>
      <c r="X83">
        <v>1352449241</v>
      </c>
      <c r="Y83">
        <f t="shared" si="35"/>
        <v>0.27</v>
      </c>
      <c r="AA83">
        <v>308115.20000000001</v>
      </c>
      <c r="AB83">
        <v>0</v>
      </c>
      <c r="AC83">
        <v>0</v>
      </c>
      <c r="AD83">
        <v>0</v>
      </c>
      <c r="AE83">
        <v>31060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0.27</v>
      </c>
      <c r="AU83" t="s">
        <v>6</v>
      </c>
      <c r="AV83">
        <v>0</v>
      </c>
      <c r="AW83">
        <v>2</v>
      </c>
      <c r="AX83">
        <v>92790392</v>
      </c>
      <c r="AY83">
        <v>1</v>
      </c>
      <c r="AZ83">
        <v>0</v>
      </c>
      <c r="BA83">
        <v>82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ROUND(Y83*Source!I48,7)</f>
        <v>1.6200000000000001E-4</v>
      </c>
      <c r="CY83">
        <f t="shared" ref="CY83:CY89" si="38">AA83</f>
        <v>308115.20000000001</v>
      </c>
      <c r="CZ83">
        <f t="shared" ref="CZ83:CZ89" si="39">AE83</f>
        <v>31060</v>
      </c>
      <c r="DA83">
        <f t="shared" ref="DA83:DA89" si="40">AI83</f>
        <v>9.92</v>
      </c>
      <c r="DB83">
        <f t="shared" si="36"/>
        <v>8386.2000000000007</v>
      </c>
      <c r="DC83">
        <f t="shared" si="37"/>
        <v>0</v>
      </c>
      <c r="DD83" t="s">
        <v>6</v>
      </c>
      <c r="DE83" t="s">
        <v>6</v>
      </c>
      <c r="DF83">
        <f t="shared" ref="DF83:DF89" si="41">ROUND(ROUND(AE83*AI83,2)*CX83,2)</f>
        <v>49.91</v>
      </c>
      <c r="DG83">
        <f t="shared" ref="DG83:DG95" si="42">ROUND(ROUND(AF83,2)*CX83,2)</f>
        <v>0</v>
      </c>
      <c r="DH83">
        <f t="shared" ref="DH83:DH94" si="43">ROUND(ROUND(AG83,2)*CX83,2)</f>
        <v>0</v>
      </c>
      <c r="DI83">
        <f t="shared" si="29"/>
        <v>0</v>
      </c>
      <c r="DJ83">
        <f t="shared" ref="DJ83:DJ89" si="44">DF83</f>
        <v>49.91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ROW(Source!A48)</f>
        <v>48</v>
      </c>
      <c r="B84">
        <v>92790131</v>
      </c>
      <c r="C84">
        <v>92790368</v>
      </c>
      <c r="D84">
        <v>49521354</v>
      </c>
      <c r="E84">
        <v>1</v>
      </c>
      <c r="F84">
        <v>1</v>
      </c>
      <c r="G84">
        <v>1</v>
      </c>
      <c r="H84">
        <v>3</v>
      </c>
      <c r="I84" t="s">
        <v>144</v>
      </c>
      <c r="J84" t="s">
        <v>147</v>
      </c>
      <c r="K84" t="s">
        <v>145</v>
      </c>
      <c r="L84">
        <v>1348</v>
      </c>
      <c r="N84">
        <v>1009</v>
      </c>
      <c r="O84" t="s">
        <v>146</v>
      </c>
      <c r="P84" t="s">
        <v>146</v>
      </c>
      <c r="Q84">
        <v>1000</v>
      </c>
      <c r="W84">
        <v>0</v>
      </c>
      <c r="X84">
        <v>-2132521053</v>
      </c>
      <c r="Y84">
        <f t="shared" si="35"/>
        <v>16.2</v>
      </c>
      <c r="AA84">
        <v>32900.18</v>
      </c>
      <c r="AB84">
        <v>0</v>
      </c>
      <c r="AC84">
        <v>0</v>
      </c>
      <c r="AD84">
        <v>0</v>
      </c>
      <c r="AE84">
        <v>3316.55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6</v>
      </c>
      <c r="AT84">
        <v>16.2</v>
      </c>
      <c r="AU84" t="s">
        <v>6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ROUND(Y84*Source!I48,7)</f>
        <v>9.7199999999999995E-3</v>
      </c>
      <c r="CY84">
        <f t="shared" si="38"/>
        <v>32900.18</v>
      </c>
      <c r="CZ84">
        <f t="shared" si="39"/>
        <v>3316.55</v>
      </c>
      <c r="DA84">
        <f t="shared" si="40"/>
        <v>9.92</v>
      </c>
      <c r="DB84">
        <f t="shared" si="36"/>
        <v>53728.11</v>
      </c>
      <c r="DC84">
        <f t="shared" si="37"/>
        <v>0</v>
      </c>
      <c r="DD84" t="s">
        <v>6</v>
      </c>
      <c r="DE84" t="s">
        <v>6</v>
      </c>
      <c r="DF84">
        <f t="shared" si="41"/>
        <v>319.79000000000002</v>
      </c>
      <c r="DG84">
        <f t="shared" si="42"/>
        <v>0</v>
      </c>
      <c r="DH84">
        <f t="shared" si="43"/>
        <v>0</v>
      </c>
      <c r="DI84">
        <f t="shared" si="29"/>
        <v>0</v>
      </c>
      <c r="DJ84">
        <f t="shared" si="44"/>
        <v>319.79000000000002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ROW(Source!A48)</f>
        <v>48</v>
      </c>
      <c r="B85">
        <v>92790131</v>
      </c>
      <c r="C85">
        <v>92790368</v>
      </c>
      <c r="D85">
        <v>49523127</v>
      </c>
      <c r="E85">
        <v>1</v>
      </c>
      <c r="F85">
        <v>1</v>
      </c>
      <c r="G85">
        <v>1</v>
      </c>
      <c r="H85">
        <v>3</v>
      </c>
      <c r="I85" t="s">
        <v>541</v>
      </c>
      <c r="J85" t="s">
        <v>542</v>
      </c>
      <c r="K85" t="s">
        <v>543</v>
      </c>
      <c r="L85">
        <v>1329</v>
      </c>
      <c r="N85">
        <v>1005</v>
      </c>
      <c r="O85" t="s">
        <v>330</v>
      </c>
      <c r="P85" t="s">
        <v>330</v>
      </c>
      <c r="Q85">
        <v>1000</v>
      </c>
      <c r="W85">
        <v>0</v>
      </c>
      <c r="X85">
        <v>833178468</v>
      </c>
      <c r="Y85">
        <f t="shared" si="35"/>
        <v>3.46</v>
      </c>
      <c r="AA85">
        <v>12419.84</v>
      </c>
      <c r="AB85">
        <v>0</v>
      </c>
      <c r="AC85">
        <v>0</v>
      </c>
      <c r="AD85">
        <v>0</v>
      </c>
      <c r="AE85">
        <v>1252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3.46</v>
      </c>
      <c r="AU85" t="s">
        <v>6</v>
      </c>
      <c r="AV85">
        <v>0</v>
      </c>
      <c r="AW85">
        <v>2</v>
      </c>
      <c r="AX85">
        <v>92790394</v>
      </c>
      <c r="AY85">
        <v>1</v>
      </c>
      <c r="AZ85">
        <v>0</v>
      </c>
      <c r="BA85">
        <v>84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ROUND(Y85*Source!I48,7)</f>
        <v>2.0760000000000002E-3</v>
      </c>
      <c r="CY85">
        <f t="shared" si="38"/>
        <v>12419.84</v>
      </c>
      <c r="CZ85">
        <f t="shared" si="39"/>
        <v>1252</v>
      </c>
      <c r="DA85">
        <f t="shared" si="40"/>
        <v>9.92</v>
      </c>
      <c r="DB85">
        <f t="shared" si="36"/>
        <v>4331.92</v>
      </c>
      <c r="DC85">
        <f t="shared" si="37"/>
        <v>0</v>
      </c>
      <c r="DD85" t="s">
        <v>6</v>
      </c>
      <c r="DE85" t="s">
        <v>6</v>
      </c>
      <c r="DF85">
        <f t="shared" si="41"/>
        <v>25.78</v>
      </c>
      <c r="DG85">
        <f t="shared" si="42"/>
        <v>0</v>
      </c>
      <c r="DH85">
        <f t="shared" si="43"/>
        <v>0</v>
      </c>
      <c r="DI85">
        <f t="shared" si="29"/>
        <v>0</v>
      </c>
      <c r="DJ85">
        <f t="shared" si="44"/>
        <v>25.78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ROW(Source!A48)</f>
        <v>48</v>
      </c>
      <c r="B86">
        <v>92790131</v>
      </c>
      <c r="C86">
        <v>92790368</v>
      </c>
      <c r="D86">
        <v>49526676</v>
      </c>
      <c r="E86">
        <v>1</v>
      </c>
      <c r="F86">
        <v>1</v>
      </c>
      <c r="G86">
        <v>1</v>
      </c>
      <c r="H86">
        <v>3</v>
      </c>
      <c r="I86" t="s">
        <v>544</v>
      </c>
      <c r="J86" t="s">
        <v>545</v>
      </c>
      <c r="K86" t="s">
        <v>546</v>
      </c>
      <c r="L86">
        <v>1327</v>
      </c>
      <c r="N86">
        <v>1005</v>
      </c>
      <c r="O86" t="s">
        <v>547</v>
      </c>
      <c r="P86" t="s">
        <v>547</v>
      </c>
      <c r="Q86">
        <v>1</v>
      </c>
      <c r="W86">
        <v>0</v>
      </c>
      <c r="X86">
        <v>-685026659</v>
      </c>
      <c r="Y86">
        <f t="shared" si="35"/>
        <v>1.2</v>
      </c>
      <c r="AA86">
        <v>371.31</v>
      </c>
      <c r="AB86">
        <v>0</v>
      </c>
      <c r="AC86">
        <v>0</v>
      </c>
      <c r="AD86">
        <v>0</v>
      </c>
      <c r="AE86">
        <v>37.43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1.2</v>
      </c>
      <c r="AU86" t="s">
        <v>6</v>
      </c>
      <c r="AV86">
        <v>0</v>
      </c>
      <c r="AW86">
        <v>2</v>
      </c>
      <c r="AX86">
        <v>92790395</v>
      </c>
      <c r="AY86">
        <v>1</v>
      </c>
      <c r="AZ86">
        <v>0</v>
      </c>
      <c r="BA86">
        <v>85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ROUND(Y86*Source!I48,7)</f>
        <v>7.2000000000000005E-4</v>
      </c>
      <c r="CY86">
        <f t="shared" si="38"/>
        <v>371.31</v>
      </c>
      <c r="CZ86">
        <f t="shared" si="39"/>
        <v>37.43</v>
      </c>
      <c r="DA86">
        <f t="shared" si="40"/>
        <v>9.92</v>
      </c>
      <c r="DB86">
        <f t="shared" si="36"/>
        <v>44.92</v>
      </c>
      <c r="DC86">
        <f t="shared" si="37"/>
        <v>0</v>
      </c>
      <c r="DD86" t="s">
        <v>6</v>
      </c>
      <c r="DE86" t="s">
        <v>6</v>
      </c>
      <c r="DF86">
        <f t="shared" si="41"/>
        <v>0.27</v>
      </c>
      <c r="DG86">
        <f t="shared" si="42"/>
        <v>0</v>
      </c>
      <c r="DH86">
        <f t="shared" si="43"/>
        <v>0</v>
      </c>
      <c r="DI86">
        <f t="shared" si="29"/>
        <v>0</v>
      </c>
      <c r="DJ86">
        <f t="shared" si="44"/>
        <v>0.27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ROW(Source!A48)</f>
        <v>48</v>
      </c>
      <c r="B87">
        <v>92790131</v>
      </c>
      <c r="C87">
        <v>92790368</v>
      </c>
      <c r="D87">
        <v>49526698</v>
      </c>
      <c r="E87">
        <v>1</v>
      </c>
      <c r="F87">
        <v>1</v>
      </c>
      <c r="G87">
        <v>1</v>
      </c>
      <c r="H87">
        <v>3</v>
      </c>
      <c r="I87" t="s">
        <v>548</v>
      </c>
      <c r="J87" t="s">
        <v>549</v>
      </c>
      <c r="K87" t="s">
        <v>550</v>
      </c>
      <c r="L87">
        <v>1330</v>
      </c>
      <c r="N87">
        <v>1005</v>
      </c>
      <c r="O87" t="s">
        <v>551</v>
      </c>
      <c r="P87" t="s">
        <v>551</v>
      </c>
      <c r="Q87">
        <v>10</v>
      </c>
      <c r="W87">
        <v>0</v>
      </c>
      <c r="X87">
        <v>167210676</v>
      </c>
      <c r="Y87">
        <f t="shared" si="35"/>
        <v>0.25</v>
      </c>
      <c r="AA87">
        <v>840.72</v>
      </c>
      <c r="AB87">
        <v>0</v>
      </c>
      <c r="AC87">
        <v>0</v>
      </c>
      <c r="AD87">
        <v>0</v>
      </c>
      <c r="AE87">
        <v>84.75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0.25</v>
      </c>
      <c r="AU87" t="s">
        <v>6</v>
      </c>
      <c r="AV87">
        <v>0</v>
      </c>
      <c r="AW87">
        <v>2</v>
      </c>
      <c r="AX87">
        <v>92790396</v>
      </c>
      <c r="AY87">
        <v>1</v>
      </c>
      <c r="AZ87">
        <v>0</v>
      </c>
      <c r="BA87">
        <v>86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ROUND(Y87*Source!I48,7)</f>
        <v>1.4999999999999999E-4</v>
      </c>
      <c r="CY87">
        <f t="shared" si="38"/>
        <v>840.72</v>
      </c>
      <c r="CZ87">
        <f t="shared" si="39"/>
        <v>84.75</v>
      </c>
      <c r="DA87">
        <f t="shared" si="40"/>
        <v>9.92</v>
      </c>
      <c r="DB87">
        <f t="shared" si="36"/>
        <v>21.19</v>
      </c>
      <c r="DC87">
        <f t="shared" si="37"/>
        <v>0</v>
      </c>
      <c r="DD87" t="s">
        <v>6</v>
      </c>
      <c r="DE87" t="s">
        <v>6</v>
      </c>
      <c r="DF87">
        <f t="shared" si="41"/>
        <v>0.13</v>
      </c>
      <c r="DG87">
        <f t="shared" si="42"/>
        <v>0</v>
      </c>
      <c r="DH87">
        <f t="shared" si="43"/>
        <v>0</v>
      </c>
      <c r="DI87">
        <f t="shared" si="29"/>
        <v>0</v>
      </c>
      <c r="DJ87">
        <f t="shared" si="44"/>
        <v>0.13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ROW(Source!A48)</f>
        <v>48</v>
      </c>
      <c r="B88">
        <v>92790131</v>
      </c>
      <c r="C88">
        <v>92790368</v>
      </c>
      <c r="D88">
        <v>49546539</v>
      </c>
      <c r="E88">
        <v>1</v>
      </c>
      <c r="F88">
        <v>1</v>
      </c>
      <c r="G88">
        <v>1</v>
      </c>
      <c r="H88">
        <v>3</v>
      </c>
      <c r="I88" t="s">
        <v>552</v>
      </c>
      <c r="J88" t="s">
        <v>553</v>
      </c>
      <c r="K88" t="s">
        <v>554</v>
      </c>
      <c r="L88">
        <v>1339</v>
      </c>
      <c r="N88">
        <v>1007</v>
      </c>
      <c r="O88" t="s">
        <v>73</v>
      </c>
      <c r="P88" t="s">
        <v>73</v>
      </c>
      <c r="Q88">
        <v>1</v>
      </c>
      <c r="W88">
        <v>0</v>
      </c>
      <c r="X88">
        <v>-1106705582</v>
      </c>
      <c r="Y88">
        <f t="shared" si="35"/>
        <v>0.3</v>
      </c>
      <c r="AA88">
        <v>5538.63</v>
      </c>
      <c r="AB88">
        <v>0</v>
      </c>
      <c r="AC88">
        <v>0</v>
      </c>
      <c r="AD88">
        <v>0</v>
      </c>
      <c r="AE88">
        <v>558.33000000000004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0.3</v>
      </c>
      <c r="AU88" t="s">
        <v>6</v>
      </c>
      <c r="AV88">
        <v>0</v>
      </c>
      <c r="AW88">
        <v>2</v>
      </c>
      <c r="AX88">
        <v>92790397</v>
      </c>
      <c r="AY88">
        <v>1</v>
      </c>
      <c r="AZ88">
        <v>0</v>
      </c>
      <c r="BA88">
        <v>87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ROUND(Y88*Source!I48,7)</f>
        <v>1.8000000000000001E-4</v>
      </c>
      <c r="CY88">
        <f t="shared" si="38"/>
        <v>5538.63</v>
      </c>
      <c r="CZ88">
        <f t="shared" si="39"/>
        <v>558.33000000000004</v>
      </c>
      <c r="DA88">
        <f t="shared" si="40"/>
        <v>9.92</v>
      </c>
      <c r="DB88">
        <f t="shared" si="36"/>
        <v>167.5</v>
      </c>
      <c r="DC88">
        <f t="shared" si="37"/>
        <v>0</v>
      </c>
      <c r="DD88" t="s">
        <v>6</v>
      </c>
      <c r="DE88" t="s">
        <v>6</v>
      </c>
      <c r="DF88">
        <f t="shared" si="41"/>
        <v>1</v>
      </c>
      <c r="DG88">
        <f t="shared" si="42"/>
        <v>0</v>
      </c>
      <c r="DH88">
        <f t="shared" si="43"/>
        <v>0</v>
      </c>
      <c r="DI88">
        <f t="shared" si="29"/>
        <v>0</v>
      </c>
      <c r="DJ88">
        <f t="shared" si="44"/>
        <v>1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ROW(Source!A48)</f>
        <v>48</v>
      </c>
      <c r="B89">
        <v>92790131</v>
      </c>
      <c r="C89">
        <v>92790368</v>
      </c>
      <c r="D89">
        <v>49549926</v>
      </c>
      <c r="E89">
        <v>1</v>
      </c>
      <c r="F89">
        <v>1</v>
      </c>
      <c r="G89">
        <v>1</v>
      </c>
      <c r="H89">
        <v>3</v>
      </c>
      <c r="I89" t="s">
        <v>555</v>
      </c>
      <c r="J89" t="s">
        <v>556</v>
      </c>
      <c r="K89" t="s">
        <v>557</v>
      </c>
      <c r="L89">
        <v>1330</v>
      </c>
      <c r="N89">
        <v>1005</v>
      </c>
      <c r="O89" t="s">
        <v>551</v>
      </c>
      <c r="P89" t="s">
        <v>551</v>
      </c>
      <c r="Q89">
        <v>10</v>
      </c>
      <c r="W89">
        <v>0</v>
      </c>
      <c r="X89">
        <v>-1400230193</v>
      </c>
      <c r="Y89">
        <f t="shared" si="35"/>
        <v>405</v>
      </c>
      <c r="AA89">
        <v>106.24</v>
      </c>
      <c r="AB89">
        <v>0</v>
      </c>
      <c r="AC89">
        <v>0</v>
      </c>
      <c r="AD89">
        <v>0</v>
      </c>
      <c r="AE89">
        <v>10.71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405</v>
      </c>
      <c r="AU89" t="s">
        <v>6</v>
      </c>
      <c r="AV89">
        <v>0</v>
      </c>
      <c r="AW89">
        <v>2</v>
      </c>
      <c r="AX89">
        <v>92790398</v>
      </c>
      <c r="AY89">
        <v>1</v>
      </c>
      <c r="AZ89">
        <v>0</v>
      </c>
      <c r="BA89">
        <v>88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ROUND(Y89*Source!I48,7)</f>
        <v>0.24299999999999999</v>
      </c>
      <c r="CY89">
        <f t="shared" si="38"/>
        <v>106.24</v>
      </c>
      <c r="CZ89">
        <f t="shared" si="39"/>
        <v>10.71</v>
      </c>
      <c r="DA89">
        <f t="shared" si="40"/>
        <v>9.92</v>
      </c>
      <c r="DB89">
        <f t="shared" si="36"/>
        <v>4337.55</v>
      </c>
      <c r="DC89">
        <f t="shared" si="37"/>
        <v>0</v>
      </c>
      <c r="DD89" t="s">
        <v>6</v>
      </c>
      <c r="DE89" t="s">
        <v>6</v>
      </c>
      <c r="DF89">
        <f t="shared" si="41"/>
        <v>25.82</v>
      </c>
      <c r="DG89">
        <f t="shared" si="42"/>
        <v>0</v>
      </c>
      <c r="DH89">
        <f t="shared" si="43"/>
        <v>0</v>
      </c>
      <c r="DI89">
        <f t="shared" si="29"/>
        <v>0</v>
      </c>
      <c r="DJ89">
        <f t="shared" si="44"/>
        <v>25.82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ROW(Source!A50)</f>
        <v>50</v>
      </c>
      <c r="B90">
        <v>92790131</v>
      </c>
      <c r="C90">
        <v>92790400</v>
      </c>
      <c r="D90">
        <v>49510731</v>
      </c>
      <c r="E90">
        <v>70</v>
      </c>
      <c r="F90">
        <v>1</v>
      </c>
      <c r="G90">
        <v>1</v>
      </c>
      <c r="H90">
        <v>1</v>
      </c>
      <c r="I90" t="s">
        <v>504</v>
      </c>
      <c r="J90" t="s">
        <v>6</v>
      </c>
      <c r="K90" t="s">
        <v>505</v>
      </c>
      <c r="L90">
        <v>1191</v>
      </c>
      <c r="N90">
        <v>1013</v>
      </c>
      <c r="O90" t="s">
        <v>464</v>
      </c>
      <c r="P90" t="s">
        <v>464</v>
      </c>
      <c r="Q90">
        <v>1</v>
      </c>
      <c r="W90">
        <v>0</v>
      </c>
      <c r="X90">
        <v>1893946532</v>
      </c>
      <c r="Y90">
        <f t="shared" si="35"/>
        <v>3.01</v>
      </c>
      <c r="AA90">
        <v>0</v>
      </c>
      <c r="AB90">
        <v>0</v>
      </c>
      <c r="AC90">
        <v>0</v>
      </c>
      <c r="AD90">
        <v>406.79</v>
      </c>
      <c r="AE90">
        <v>0</v>
      </c>
      <c r="AF90">
        <v>0</v>
      </c>
      <c r="AG90">
        <v>0</v>
      </c>
      <c r="AH90">
        <v>9.07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3.01</v>
      </c>
      <c r="AU90" t="s">
        <v>6</v>
      </c>
      <c r="AV90">
        <v>1</v>
      </c>
      <c r="AW90">
        <v>2</v>
      </c>
      <c r="AX90">
        <v>92790405</v>
      </c>
      <c r="AY90">
        <v>1</v>
      </c>
      <c r="AZ90">
        <v>0</v>
      </c>
      <c r="BA90">
        <v>89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ROUND(AT90*Source!I50*AH90*AL90,2)</f>
        <v>28162.04</v>
      </c>
      <c r="CV90">
        <f>ROUND(Y90*Source!I50,7)</f>
        <v>69.23</v>
      </c>
      <c r="CW90">
        <v>0</v>
      </c>
      <c r="CX90">
        <f>ROUND(Y90*Source!I50,7)</f>
        <v>69.23</v>
      </c>
      <c r="CY90">
        <f>AD90</f>
        <v>406.79</v>
      </c>
      <c r="CZ90">
        <f>AH90</f>
        <v>9.07</v>
      </c>
      <c r="DA90">
        <f>AL90</f>
        <v>44.85</v>
      </c>
      <c r="DB90">
        <f t="shared" si="36"/>
        <v>27.3</v>
      </c>
      <c r="DC90">
        <f t="shared" si="37"/>
        <v>0</v>
      </c>
      <c r="DD90" t="s">
        <v>6</v>
      </c>
      <c r="DE90" t="s">
        <v>6</v>
      </c>
      <c r="DF90">
        <f>ROUND(ROUND(AE90,2)*CX90,2)</f>
        <v>0</v>
      </c>
      <c r="DG90">
        <f t="shared" si="42"/>
        <v>0</v>
      </c>
      <c r="DH90">
        <f t="shared" si="43"/>
        <v>0</v>
      </c>
      <c r="DI90">
        <f>ROUND(ROUND(AH90*AL90,2)*CX90,2)</f>
        <v>28162.07</v>
      </c>
      <c r="DJ90">
        <f>DI90</f>
        <v>28162.07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ROW(Source!A50)</f>
        <v>50</v>
      </c>
      <c r="B91">
        <v>92790131</v>
      </c>
      <c r="C91">
        <v>92790400</v>
      </c>
      <c r="D91">
        <v>49521371</v>
      </c>
      <c r="E91">
        <v>1</v>
      </c>
      <c r="F91">
        <v>1</v>
      </c>
      <c r="G91">
        <v>1</v>
      </c>
      <c r="H91">
        <v>3</v>
      </c>
      <c r="I91" t="s">
        <v>570</v>
      </c>
      <c r="J91" t="s">
        <v>571</v>
      </c>
      <c r="K91" t="s">
        <v>572</v>
      </c>
      <c r="L91">
        <v>1348</v>
      </c>
      <c r="N91">
        <v>1009</v>
      </c>
      <c r="O91" t="s">
        <v>146</v>
      </c>
      <c r="P91" t="s">
        <v>146</v>
      </c>
      <c r="Q91">
        <v>1000</v>
      </c>
      <c r="W91">
        <v>0</v>
      </c>
      <c r="X91">
        <v>-1566861784</v>
      </c>
      <c r="Y91">
        <f t="shared" si="35"/>
        <v>9.6000000000000002E-4</v>
      </c>
      <c r="AA91">
        <v>31934.46</v>
      </c>
      <c r="AB91">
        <v>0</v>
      </c>
      <c r="AC91">
        <v>0</v>
      </c>
      <c r="AD91">
        <v>0</v>
      </c>
      <c r="AE91">
        <v>3219.2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9.6000000000000002E-4</v>
      </c>
      <c r="AU91" t="s">
        <v>6</v>
      </c>
      <c r="AV91">
        <v>0</v>
      </c>
      <c r="AW91">
        <v>2</v>
      </c>
      <c r="AX91">
        <v>92790406</v>
      </c>
      <c r="AY91">
        <v>1</v>
      </c>
      <c r="AZ91">
        <v>0</v>
      </c>
      <c r="BA91">
        <v>90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ROUND(Y91*Source!I50,7)</f>
        <v>2.2079999999999999E-2</v>
      </c>
      <c r="CY91">
        <f>AA91</f>
        <v>31934.46</v>
      </c>
      <c r="CZ91">
        <f>AE91</f>
        <v>3219.2</v>
      </c>
      <c r="DA91">
        <f>AI91</f>
        <v>9.92</v>
      </c>
      <c r="DB91">
        <f t="shared" si="36"/>
        <v>3.09</v>
      </c>
      <c r="DC91">
        <f t="shared" si="37"/>
        <v>0</v>
      </c>
      <c r="DD91" t="s">
        <v>6</v>
      </c>
      <c r="DE91" t="s">
        <v>6</v>
      </c>
      <c r="DF91">
        <f>ROUND(ROUND(AE91*AI91,2)*CX91,2)</f>
        <v>705.11</v>
      </c>
      <c r="DG91">
        <f t="shared" si="42"/>
        <v>0</v>
      </c>
      <c r="DH91">
        <f t="shared" si="43"/>
        <v>0</v>
      </c>
      <c r="DI91">
        <f>ROUND(ROUND(AH91,2)*CX91,2)</f>
        <v>0</v>
      </c>
      <c r="DJ91">
        <f>DF91</f>
        <v>705.11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ROW(Source!A50)</f>
        <v>50</v>
      </c>
      <c r="B92">
        <v>92790131</v>
      </c>
      <c r="C92">
        <v>92790400</v>
      </c>
      <c r="D92">
        <v>49523852</v>
      </c>
      <c r="E92">
        <v>1</v>
      </c>
      <c r="F92">
        <v>1</v>
      </c>
      <c r="G92">
        <v>1</v>
      </c>
      <c r="H92">
        <v>3</v>
      </c>
      <c r="I92" t="s">
        <v>573</v>
      </c>
      <c r="J92" t="s">
        <v>574</v>
      </c>
      <c r="K92" t="s">
        <v>575</v>
      </c>
      <c r="L92">
        <v>1346</v>
      </c>
      <c r="N92">
        <v>1009</v>
      </c>
      <c r="O92" t="s">
        <v>576</v>
      </c>
      <c r="P92" t="s">
        <v>576</v>
      </c>
      <c r="Q92">
        <v>1</v>
      </c>
      <c r="W92">
        <v>0</v>
      </c>
      <c r="X92">
        <v>-1291279003</v>
      </c>
      <c r="Y92">
        <f t="shared" si="35"/>
        <v>9.6999999999999993</v>
      </c>
      <c r="AA92">
        <v>89.68</v>
      </c>
      <c r="AB92">
        <v>0</v>
      </c>
      <c r="AC92">
        <v>0</v>
      </c>
      <c r="AD92">
        <v>0</v>
      </c>
      <c r="AE92">
        <v>9.0399999999999991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9.6999999999999993</v>
      </c>
      <c r="AU92" t="s">
        <v>6</v>
      </c>
      <c r="AV92">
        <v>0</v>
      </c>
      <c r="AW92">
        <v>2</v>
      </c>
      <c r="AX92">
        <v>92790407</v>
      </c>
      <c r="AY92">
        <v>1</v>
      </c>
      <c r="AZ92">
        <v>0</v>
      </c>
      <c r="BA92">
        <v>91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ROUND(Y92*Source!I50,7)</f>
        <v>223.1</v>
      </c>
      <c r="CY92">
        <f>AA92</f>
        <v>89.68</v>
      </c>
      <c r="CZ92">
        <f>AE92</f>
        <v>9.0399999999999991</v>
      </c>
      <c r="DA92">
        <f>AI92</f>
        <v>9.92</v>
      </c>
      <c r="DB92">
        <f t="shared" si="36"/>
        <v>87.69</v>
      </c>
      <c r="DC92">
        <f t="shared" si="37"/>
        <v>0</v>
      </c>
      <c r="DD92" t="s">
        <v>6</v>
      </c>
      <c r="DE92" t="s">
        <v>6</v>
      </c>
      <c r="DF92">
        <f>ROUND(ROUND(AE92*AI92,2)*CX92,2)</f>
        <v>20007.61</v>
      </c>
      <c r="DG92">
        <f t="shared" si="42"/>
        <v>0</v>
      </c>
      <c r="DH92">
        <f t="shared" si="43"/>
        <v>0</v>
      </c>
      <c r="DI92">
        <f>ROUND(ROUND(AH92,2)*CX92,2)</f>
        <v>0</v>
      </c>
      <c r="DJ92">
        <f>DF92</f>
        <v>20007.61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ROW(Source!A50)</f>
        <v>50</v>
      </c>
      <c r="B93">
        <v>92790131</v>
      </c>
      <c r="C93">
        <v>92790400</v>
      </c>
      <c r="D93">
        <v>49527818</v>
      </c>
      <c r="E93">
        <v>1</v>
      </c>
      <c r="F93">
        <v>1</v>
      </c>
      <c r="G93">
        <v>1</v>
      </c>
      <c r="H93">
        <v>3</v>
      </c>
      <c r="I93" t="s">
        <v>577</v>
      </c>
      <c r="J93" t="s">
        <v>578</v>
      </c>
      <c r="K93" t="s">
        <v>579</v>
      </c>
      <c r="L93">
        <v>1348</v>
      </c>
      <c r="N93">
        <v>1009</v>
      </c>
      <c r="O93" t="s">
        <v>146</v>
      </c>
      <c r="P93" t="s">
        <v>146</v>
      </c>
      <c r="Q93">
        <v>1000</v>
      </c>
      <c r="W93">
        <v>0</v>
      </c>
      <c r="X93">
        <v>393168258</v>
      </c>
      <c r="Y93">
        <f t="shared" si="35"/>
        <v>2.8E-3</v>
      </c>
      <c r="AA93">
        <v>18213.12</v>
      </c>
      <c r="AB93">
        <v>0</v>
      </c>
      <c r="AC93">
        <v>0</v>
      </c>
      <c r="AD93">
        <v>0</v>
      </c>
      <c r="AE93">
        <v>1836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2.8E-3</v>
      </c>
      <c r="AU93" t="s">
        <v>6</v>
      </c>
      <c r="AV93">
        <v>0</v>
      </c>
      <c r="AW93">
        <v>2</v>
      </c>
      <c r="AX93">
        <v>92790408</v>
      </c>
      <c r="AY93">
        <v>1</v>
      </c>
      <c r="AZ93">
        <v>0</v>
      </c>
      <c r="BA93">
        <v>92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ROUND(Y93*Source!I50,7)</f>
        <v>6.4399999999999999E-2</v>
      </c>
      <c r="CY93">
        <f>AA93</f>
        <v>18213.12</v>
      </c>
      <c r="CZ93">
        <f>AE93</f>
        <v>1836</v>
      </c>
      <c r="DA93">
        <f>AI93</f>
        <v>9.92</v>
      </c>
      <c r="DB93">
        <f t="shared" si="36"/>
        <v>5.14</v>
      </c>
      <c r="DC93">
        <f t="shared" si="37"/>
        <v>0</v>
      </c>
      <c r="DD93" t="s">
        <v>6</v>
      </c>
      <c r="DE93" t="s">
        <v>6</v>
      </c>
      <c r="DF93">
        <f>ROUND(ROUND(AE93*AI93,2)*CX93,2)</f>
        <v>1172.92</v>
      </c>
      <c r="DG93">
        <f t="shared" si="42"/>
        <v>0</v>
      </c>
      <c r="DH93">
        <f t="shared" si="43"/>
        <v>0</v>
      </c>
      <c r="DI93">
        <f>ROUND(ROUND(AH93,2)*CX93,2)</f>
        <v>0</v>
      </c>
      <c r="DJ93">
        <f>DF93</f>
        <v>1172.92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ROW(Source!A51)</f>
        <v>51</v>
      </c>
      <c r="B94">
        <v>92790131</v>
      </c>
      <c r="C94">
        <v>92790409</v>
      </c>
      <c r="D94">
        <v>49510731</v>
      </c>
      <c r="E94">
        <v>70</v>
      </c>
      <c r="F94">
        <v>1</v>
      </c>
      <c r="G94">
        <v>1</v>
      </c>
      <c r="H94">
        <v>1</v>
      </c>
      <c r="I94" t="s">
        <v>504</v>
      </c>
      <c r="J94" t="s">
        <v>6</v>
      </c>
      <c r="K94" t="s">
        <v>505</v>
      </c>
      <c r="L94">
        <v>1191</v>
      </c>
      <c r="N94">
        <v>1013</v>
      </c>
      <c r="O94" t="s">
        <v>464</v>
      </c>
      <c r="P94" t="s">
        <v>464</v>
      </c>
      <c r="Q94">
        <v>1</v>
      </c>
      <c r="W94">
        <v>0</v>
      </c>
      <c r="X94">
        <v>1893946532</v>
      </c>
      <c r="Y94">
        <f t="shared" si="35"/>
        <v>3.56</v>
      </c>
      <c r="AA94">
        <v>0</v>
      </c>
      <c r="AB94">
        <v>0</v>
      </c>
      <c r="AC94">
        <v>0</v>
      </c>
      <c r="AD94">
        <v>406.79</v>
      </c>
      <c r="AE94">
        <v>0</v>
      </c>
      <c r="AF94">
        <v>0</v>
      </c>
      <c r="AG94">
        <v>0</v>
      </c>
      <c r="AH94">
        <v>9.07</v>
      </c>
      <c r="AI94">
        <v>1</v>
      </c>
      <c r="AJ94">
        <v>1</v>
      </c>
      <c r="AK94">
        <v>1</v>
      </c>
      <c r="AL94">
        <v>44.85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3.56</v>
      </c>
      <c r="AU94" t="s">
        <v>6</v>
      </c>
      <c r="AV94">
        <v>1</v>
      </c>
      <c r="AW94">
        <v>2</v>
      </c>
      <c r="AX94">
        <v>92790416</v>
      </c>
      <c r="AY94">
        <v>1</v>
      </c>
      <c r="AZ94">
        <v>0</v>
      </c>
      <c r="BA94">
        <v>93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ROUND(AT94*Source!I51*AH94*AL94,2)</f>
        <v>2896.34</v>
      </c>
      <c r="CV94">
        <f>ROUND(Y94*Source!I51,7)</f>
        <v>7.12</v>
      </c>
      <c r="CW94">
        <v>0</v>
      </c>
      <c r="CX94">
        <f>ROUND(Y94*Source!I51,7)</f>
        <v>7.12</v>
      </c>
      <c r="CY94">
        <f>AD94</f>
        <v>406.79</v>
      </c>
      <c r="CZ94">
        <f>AH94</f>
        <v>9.07</v>
      </c>
      <c r="DA94">
        <f>AL94</f>
        <v>44.85</v>
      </c>
      <c r="DB94">
        <f t="shared" si="36"/>
        <v>32.29</v>
      </c>
      <c r="DC94">
        <f t="shared" si="37"/>
        <v>0</v>
      </c>
      <c r="DD94" t="s">
        <v>6</v>
      </c>
      <c r="DE94" t="s">
        <v>6</v>
      </c>
      <c r="DF94">
        <f>ROUND(ROUND(AE94,2)*CX94,2)</f>
        <v>0</v>
      </c>
      <c r="DG94">
        <f t="shared" si="42"/>
        <v>0</v>
      </c>
      <c r="DH94">
        <f t="shared" si="43"/>
        <v>0</v>
      </c>
      <c r="DI94">
        <f>ROUND(ROUND(AH94*AL94,2)*CX94,2)</f>
        <v>2896.34</v>
      </c>
      <c r="DJ94">
        <f>DI94</f>
        <v>2896.34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ROW(Source!A51)</f>
        <v>51</v>
      </c>
      <c r="B95">
        <v>92790131</v>
      </c>
      <c r="C95">
        <v>92790409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465</v>
      </c>
      <c r="J95" t="s">
        <v>6</v>
      </c>
      <c r="K95" t="s">
        <v>466</v>
      </c>
      <c r="L95">
        <v>1191</v>
      </c>
      <c r="N95">
        <v>1013</v>
      </c>
      <c r="O95" t="s">
        <v>464</v>
      </c>
      <c r="P95" t="s">
        <v>464</v>
      </c>
      <c r="Q95">
        <v>1</v>
      </c>
      <c r="W95">
        <v>0</v>
      </c>
      <c r="X95">
        <v>-1417349443</v>
      </c>
      <c r="Y95">
        <f t="shared" si="35"/>
        <v>0.01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0.01</v>
      </c>
      <c r="AU95" t="s">
        <v>6</v>
      </c>
      <c r="AV95">
        <v>2</v>
      </c>
      <c r="AW95">
        <v>2</v>
      </c>
      <c r="AX95">
        <v>92790417</v>
      </c>
      <c r="AY95">
        <v>1</v>
      </c>
      <c r="AZ95">
        <v>0</v>
      </c>
      <c r="BA95">
        <v>94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ROUND(Y95*Source!I51,7)</f>
        <v>0.02</v>
      </c>
      <c r="CY95">
        <f>AD95</f>
        <v>0</v>
      </c>
      <c r="CZ95">
        <f>AH95</f>
        <v>0</v>
      </c>
      <c r="DA95">
        <f>AL95</f>
        <v>1</v>
      </c>
      <c r="DB95">
        <f t="shared" si="36"/>
        <v>0</v>
      </c>
      <c r="DC95">
        <f t="shared" si="37"/>
        <v>0</v>
      </c>
      <c r="DD95" t="s">
        <v>6</v>
      </c>
      <c r="DE95" t="s">
        <v>6</v>
      </c>
      <c r="DF95">
        <f>ROUND(ROUND(AE95,2)*CX95,2)</f>
        <v>0</v>
      </c>
      <c r="DG95">
        <f t="shared" si="42"/>
        <v>0</v>
      </c>
      <c r="DH95">
        <f>ROUND(ROUND(AG95*AK95,2)*CX95,2)</f>
        <v>0</v>
      </c>
      <c r="DI95">
        <f>ROUND(ROUND(AH95,2)*CX95,2)</f>
        <v>0</v>
      </c>
      <c r="DJ95">
        <f>DI95</f>
        <v>0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ROW(Source!A51)</f>
        <v>51</v>
      </c>
      <c r="B96">
        <v>92790131</v>
      </c>
      <c r="C96">
        <v>92790409</v>
      </c>
      <c r="D96">
        <v>49673503</v>
      </c>
      <c r="E96">
        <v>1</v>
      </c>
      <c r="F96">
        <v>1</v>
      </c>
      <c r="G96">
        <v>1</v>
      </c>
      <c r="H96">
        <v>2</v>
      </c>
      <c r="I96" t="s">
        <v>498</v>
      </c>
      <c r="J96" t="s">
        <v>499</v>
      </c>
      <c r="K96" t="s">
        <v>500</v>
      </c>
      <c r="L96">
        <v>1367</v>
      </c>
      <c r="N96">
        <v>1011</v>
      </c>
      <c r="O96" t="s">
        <v>470</v>
      </c>
      <c r="P96" t="s">
        <v>470</v>
      </c>
      <c r="Q96">
        <v>1</v>
      </c>
      <c r="W96">
        <v>0</v>
      </c>
      <c r="X96">
        <v>509054691</v>
      </c>
      <c r="Y96">
        <f t="shared" si="35"/>
        <v>0.01</v>
      </c>
      <c r="AA96">
        <v>0</v>
      </c>
      <c r="AB96">
        <v>1032.96</v>
      </c>
      <c r="AC96">
        <v>520.26</v>
      </c>
      <c r="AD96">
        <v>0</v>
      </c>
      <c r="AE96">
        <v>0</v>
      </c>
      <c r="AF96">
        <v>65.709999999999994</v>
      </c>
      <c r="AG96">
        <v>11.6</v>
      </c>
      <c r="AH96">
        <v>0</v>
      </c>
      <c r="AI96">
        <v>1</v>
      </c>
      <c r="AJ96">
        <v>15.72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0.01</v>
      </c>
      <c r="AU96" t="s">
        <v>6</v>
      </c>
      <c r="AV96">
        <v>0</v>
      </c>
      <c r="AW96">
        <v>2</v>
      </c>
      <c r="AX96">
        <v>92790418</v>
      </c>
      <c r="AY96">
        <v>1</v>
      </c>
      <c r="AZ96">
        <v>0</v>
      </c>
      <c r="BA96">
        <v>95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ROUND(Y96*Source!I51*DO96,7)</f>
        <v>0</v>
      </c>
      <c r="CX96">
        <f>ROUND(Y96*Source!I51,7)</f>
        <v>0.02</v>
      </c>
      <c r="CY96">
        <f>AB96</f>
        <v>1032.96</v>
      </c>
      <c r="CZ96">
        <f>AF96</f>
        <v>65.709999999999994</v>
      </c>
      <c r="DA96">
        <f>AJ96</f>
        <v>15.72</v>
      </c>
      <c r="DB96">
        <f t="shared" si="36"/>
        <v>0.66</v>
      </c>
      <c r="DC96">
        <f t="shared" si="37"/>
        <v>0.12</v>
      </c>
      <c r="DD96" t="s">
        <v>6</v>
      </c>
      <c r="DE96" t="s">
        <v>6</v>
      </c>
      <c r="DF96">
        <f>ROUND(ROUND(AE96,2)*CX96,2)</f>
        <v>0</v>
      </c>
      <c r="DG96">
        <f>ROUND(ROUND(AF96*AJ96,2)*CX96,2)</f>
        <v>20.66</v>
      </c>
      <c r="DH96">
        <f>ROUND(ROUND(AG96*AK96,2)*CX96,2)</f>
        <v>10.41</v>
      </c>
      <c r="DI96">
        <f>ROUND(ROUND(AH96,2)*CX96,2)</f>
        <v>0</v>
      </c>
      <c r="DJ96">
        <f>DG96</f>
        <v>20.66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ROW(Source!A51)</f>
        <v>51</v>
      </c>
      <c r="B97">
        <v>92790131</v>
      </c>
      <c r="C97">
        <v>92790409</v>
      </c>
      <c r="D97">
        <v>49521371</v>
      </c>
      <c r="E97">
        <v>1</v>
      </c>
      <c r="F97">
        <v>1</v>
      </c>
      <c r="G97">
        <v>1</v>
      </c>
      <c r="H97">
        <v>3</v>
      </c>
      <c r="I97" t="s">
        <v>570</v>
      </c>
      <c r="J97" t="s">
        <v>571</v>
      </c>
      <c r="K97" t="s">
        <v>572</v>
      </c>
      <c r="L97">
        <v>1348</v>
      </c>
      <c r="N97">
        <v>1009</v>
      </c>
      <c r="O97" t="s">
        <v>146</v>
      </c>
      <c r="P97" t="s">
        <v>146</v>
      </c>
      <c r="Q97">
        <v>1000</v>
      </c>
      <c r="W97">
        <v>0</v>
      </c>
      <c r="X97">
        <v>-1566861784</v>
      </c>
      <c r="Y97">
        <f t="shared" si="35"/>
        <v>1.3799999999999999E-3</v>
      </c>
      <c r="AA97">
        <v>31934.46</v>
      </c>
      <c r="AB97">
        <v>0</v>
      </c>
      <c r="AC97">
        <v>0</v>
      </c>
      <c r="AD97">
        <v>0</v>
      </c>
      <c r="AE97">
        <v>3219.2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1.3799999999999999E-3</v>
      </c>
      <c r="AU97" t="s">
        <v>6</v>
      </c>
      <c r="AV97">
        <v>0</v>
      </c>
      <c r="AW97">
        <v>2</v>
      </c>
      <c r="AX97">
        <v>92790419</v>
      </c>
      <c r="AY97">
        <v>1</v>
      </c>
      <c r="AZ97">
        <v>0</v>
      </c>
      <c r="BA97">
        <v>96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ROUND(Y97*Source!I51,7)</f>
        <v>2.7599999999999999E-3</v>
      </c>
      <c r="CY97">
        <f>AA97</f>
        <v>31934.46</v>
      </c>
      <c r="CZ97">
        <f>AE97</f>
        <v>3219.2</v>
      </c>
      <c r="DA97">
        <f>AI97</f>
        <v>9.92</v>
      </c>
      <c r="DB97">
        <f t="shared" si="36"/>
        <v>4.4400000000000004</v>
      </c>
      <c r="DC97">
        <f t="shared" si="37"/>
        <v>0</v>
      </c>
      <c r="DD97" t="s">
        <v>6</v>
      </c>
      <c r="DE97" t="s">
        <v>6</v>
      </c>
      <c r="DF97">
        <f>ROUND(ROUND(AE97*AI97,2)*CX97,2)</f>
        <v>88.14</v>
      </c>
      <c r="DG97">
        <f>ROUND(ROUND(AF97,2)*CX97,2)</f>
        <v>0</v>
      </c>
      <c r="DH97">
        <f>ROUND(ROUND(AG97,2)*CX97,2)</f>
        <v>0</v>
      </c>
      <c r="DI97">
        <f>ROUND(ROUND(AH97,2)*CX97,2)</f>
        <v>0</v>
      </c>
      <c r="DJ97">
        <f>DF97</f>
        <v>88.14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ROW(Source!A51)</f>
        <v>51</v>
      </c>
      <c r="B98">
        <v>92790131</v>
      </c>
      <c r="C98">
        <v>92790409</v>
      </c>
      <c r="D98">
        <v>49523852</v>
      </c>
      <c r="E98">
        <v>1</v>
      </c>
      <c r="F98">
        <v>1</v>
      </c>
      <c r="G98">
        <v>1</v>
      </c>
      <c r="H98">
        <v>3</v>
      </c>
      <c r="I98" t="s">
        <v>573</v>
      </c>
      <c r="J98" t="s">
        <v>574</v>
      </c>
      <c r="K98" t="s">
        <v>575</v>
      </c>
      <c r="L98">
        <v>1346</v>
      </c>
      <c r="N98">
        <v>1009</v>
      </c>
      <c r="O98" t="s">
        <v>576</v>
      </c>
      <c r="P98" t="s">
        <v>576</v>
      </c>
      <c r="Q98">
        <v>1</v>
      </c>
      <c r="W98">
        <v>0</v>
      </c>
      <c r="X98">
        <v>-1291279003</v>
      </c>
      <c r="Y98">
        <f t="shared" si="35"/>
        <v>12.3</v>
      </c>
      <c r="AA98">
        <v>89.68</v>
      </c>
      <c r="AB98">
        <v>0</v>
      </c>
      <c r="AC98">
        <v>0</v>
      </c>
      <c r="AD98">
        <v>0</v>
      </c>
      <c r="AE98">
        <v>9.0399999999999991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12.3</v>
      </c>
      <c r="AU98" t="s">
        <v>6</v>
      </c>
      <c r="AV98">
        <v>0</v>
      </c>
      <c r="AW98">
        <v>2</v>
      </c>
      <c r="AX98">
        <v>92790420</v>
      </c>
      <c r="AY98">
        <v>1</v>
      </c>
      <c r="AZ98">
        <v>0</v>
      </c>
      <c r="BA98">
        <v>97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ROUND(Y98*Source!I51,7)</f>
        <v>24.6</v>
      </c>
      <c r="CY98">
        <f>AA98</f>
        <v>89.68</v>
      </c>
      <c r="CZ98">
        <f>AE98</f>
        <v>9.0399999999999991</v>
      </c>
      <c r="DA98">
        <f>AI98</f>
        <v>9.92</v>
      </c>
      <c r="DB98">
        <f t="shared" si="36"/>
        <v>111.19</v>
      </c>
      <c r="DC98">
        <f t="shared" si="37"/>
        <v>0</v>
      </c>
      <c r="DD98" t="s">
        <v>6</v>
      </c>
      <c r="DE98" t="s">
        <v>6</v>
      </c>
      <c r="DF98">
        <f>ROUND(ROUND(AE98*AI98,2)*CX98,2)</f>
        <v>2206.13</v>
      </c>
      <c r="DG98">
        <f>ROUND(ROUND(AF98,2)*CX98,2)</f>
        <v>0</v>
      </c>
      <c r="DH98">
        <f>ROUND(ROUND(AG98,2)*CX98,2)</f>
        <v>0</v>
      </c>
      <c r="DI98">
        <f>ROUND(ROUND(AH98,2)*CX98,2)</f>
        <v>0</v>
      </c>
      <c r="DJ98">
        <f>DF98</f>
        <v>2206.13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ROW(Source!A51)</f>
        <v>51</v>
      </c>
      <c r="B99">
        <v>92790131</v>
      </c>
      <c r="C99">
        <v>92790409</v>
      </c>
      <c r="D99">
        <v>49527818</v>
      </c>
      <c r="E99">
        <v>1</v>
      </c>
      <c r="F99">
        <v>1</v>
      </c>
      <c r="G99">
        <v>1</v>
      </c>
      <c r="H99">
        <v>3</v>
      </c>
      <c r="I99" t="s">
        <v>577</v>
      </c>
      <c r="J99" t="s">
        <v>578</v>
      </c>
      <c r="K99" t="s">
        <v>579</v>
      </c>
      <c r="L99">
        <v>1348</v>
      </c>
      <c r="N99">
        <v>1009</v>
      </c>
      <c r="O99" t="s">
        <v>146</v>
      </c>
      <c r="P99" t="s">
        <v>146</v>
      </c>
      <c r="Q99">
        <v>1000</v>
      </c>
      <c r="W99">
        <v>0</v>
      </c>
      <c r="X99">
        <v>393168258</v>
      </c>
      <c r="Y99">
        <f t="shared" si="35"/>
        <v>4.1999999999999997E-3</v>
      </c>
      <c r="AA99">
        <v>18213.12</v>
      </c>
      <c r="AB99">
        <v>0</v>
      </c>
      <c r="AC99">
        <v>0</v>
      </c>
      <c r="AD99">
        <v>0</v>
      </c>
      <c r="AE99">
        <v>1836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4.1999999999999997E-3</v>
      </c>
      <c r="AU99" t="s">
        <v>6</v>
      </c>
      <c r="AV99">
        <v>0</v>
      </c>
      <c r="AW99">
        <v>2</v>
      </c>
      <c r="AX99">
        <v>92790421</v>
      </c>
      <c r="AY99">
        <v>1</v>
      </c>
      <c r="AZ99">
        <v>0</v>
      </c>
      <c r="BA99">
        <v>98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ROUND(Y99*Source!I51,7)</f>
        <v>8.3999999999999995E-3</v>
      </c>
      <c r="CY99">
        <f>AA99</f>
        <v>18213.12</v>
      </c>
      <c r="CZ99">
        <f>AE99</f>
        <v>1836</v>
      </c>
      <c r="DA99">
        <f>AI99</f>
        <v>9.92</v>
      </c>
      <c r="DB99">
        <f t="shared" si="36"/>
        <v>7.71</v>
      </c>
      <c r="DC99">
        <f t="shared" si="37"/>
        <v>0</v>
      </c>
      <c r="DD99" t="s">
        <v>6</v>
      </c>
      <c r="DE99" t="s">
        <v>6</v>
      </c>
      <c r="DF99">
        <f>ROUND(ROUND(AE99*AI99,2)*CX99,2)</f>
        <v>152.99</v>
      </c>
      <c r="DG99">
        <f>ROUND(ROUND(AF99,2)*CX99,2)</f>
        <v>0</v>
      </c>
      <c r="DH99">
        <f>ROUND(ROUND(AG99,2)*CX99,2)</f>
        <v>0</v>
      </c>
      <c r="DI99">
        <f>ROUND(ROUND(AH99,2)*CX99,2)</f>
        <v>0</v>
      </c>
      <c r="DJ99">
        <f>DF99</f>
        <v>152.99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ROW(Source!A52)</f>
        <v>52</v>
      </c>
      <c r="B100">
        <v>92790131</v>
      </c>
      <c r="C100">
        <v>92790422</v>
      </c>
      <c r="D100">
        <v>49510731</v>
      </c>
      <c r="E100">
        <v>70</v>
      </c>
      <c r="F100">
        <v>1</v>
      </c>
      <c r="G100">
        <v>1</v>
      </c>
      <c r="H100">
        <v>1</v>
      </c>
      <c r="I100" t="s">
        <v>504</v>
      </c>
      <c r="J100" t="s">
        <v>6</v>
      </c>
      <c r="K100" t="s">
        <v>505</v>
      </c>
      <c r="L100">
        <v>1191</v>
      </c>
      <c r="N100">
        <v>1013</v>
      </c>
      <c r="O100" t="s">
        <v>464</v>
      </c>
      <c r="P100" t="s">
        <v>464</v>
      </c>
      <c r="Q100">
        <v>1</v>
      </c>
      <c r="W100">
        <v>0</v>
      </c>
      <c r="X100">
        <v>1893946532</v>
      </c>
      <c r="Y100">
        <f t="shared" si="35"/>
        <v>138.69</v>
      </c>
      <c r="AA100">
        <v>0</v>
      </c>
      <c r="AB100">
        <v>0</v>
      </c>
      <c r="AC100">
        <v>0</v>
      </c>
      <c r="AD100">
        <v>406.79</v>
      </c>
      <c r="AE100">
        <v>0</v>
      </c>
      <c r="AF100">
        <v>0</v>
      </c>
      <c r="AG100">
        <v>0</v>
      </c>
      <c r="AH100">
        <v>9.07</v>
      </c>
      <c r="AI100">
        <v>1</v>
      </c>
      <c r="AJ100">
        <v>1</v>
      </c>
      <c r="AK100">
        <v>1</v>
      </c>
      <c r="AL100">
        <v>44.85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138.69</v>
      </c>
      <c r="AU100" t="s">
        <v>6</v>
      </c>
      <c r="AV100">
        <v>1</v>
      </c>
      <c r="AW100">
        <v>2</v>
      </c>
      <c r="AX100">
        <v>92790440</v>
      </c>
      <c r="AY100">
        <v>1</v>
      </c>
      <c r="AZ100">
        <v>0</v>
      </c>
      <c r="BA100">
        <v>99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ROUND(AT100*Source!I52*AH100*AL100,2)</f>
        <v>50268.11</v>
      </c>
      <c r="CV100">
        <f>ROUND(Y100*Source!I52,7)</f>
        <v>123.57279</v>
      </c>
      <c r="CW100">
        <v>0</v>
      </c>
      <c r="CX100">
        <f>ROUND(Y100*Source!I52,7)</f>
        <v>123.57279</v>
      </c>
      <c r="CY100">
        <f>AD100</f>
        <v>406.79</v>
      </c>
      <c r="CZ100">
        <f>AH100</f>
        <v>9.07</v>
      </c>
      <c r="DA100">
        <f>AL100</f>
        <v>44.85</v>
      </c>
      <c r="DB100">
        <f t="shared" si="36"/>
        <v>1257.92</v>
      </c>
      <c r="DC100">
        <f t="shared" si="37"/>
        <v>0</v>
      </c>
      <c r="DD100" t="s">
        <v>6</v>
      </c>
      <c r="DE100" t="s">
        <v>6</v>
      </c>
      <c r="DF100">
        <f t="shared" ref="DF100:DF106" si="45">ROUND(ROUND(AE100,2)*CX100,2)</f>
        <v>0</v>
      </c>
      <c r="DG100">
        <f>ROUND(ROUND(AF100,2)*CX100,2)</f>
        <v>0</v>
      </c>
      <c r="DH100">
        <f>ROUND(ROUND(AG100,2)*CX100,2)</f>
        <v>0</v>
      </c>
      <c r="DI100">
        <f>ROUND(ROUND(AH100*AL100,2)*CX100,2)</f>
        <v>50268.18</v>
      </c>
      <c r="DJ100">
        <f>DI100</f>
        <v>50268.18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ROW(Source!A52)</f>
        <v>52</v>
      </c>
      <c r="B101">
        <v>92790131</v>
      </c>
      <c r="C101">
        <v>92790422</v>
      </c>
      <c r="D101">
        <v>49510905</v>
      </c>
      <c r="E101">
        <v>70</v>
      </c>
      <c r="F101">
        <v>1</v>
      </c>
      <c r="G101">
        <v>1</v>
      </c>
      <c r="H101">
        <v>1</v>
      </c>
      <c r="I101" t="s">
        <v>465</v>
      </c>
      <c r="J101" t="s">
        <v>6</v>
      </c>
      <c r="K101" t="s">
        <v>466</v>
      </c>
      <c r="L101">
        <v>1191</v>
      </c>
      <c r="N101">
        <v>1013</v>
      </c>
      <c r="O101" t="s">
        <v>464</v>
      </c>
      <c r="P101" t="s">
        <v>464</v>
      </c>
      <c r="Q101">
        <v>1</v>
      </c>
      <c r="W101">
        <v>0</v>
      </c>
      <c r="X101">
        <v>-1417349443</v>
      </c>
      <c r="Y101">
        <f t="shared" si="35"/>
        <v>21.87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21.87</v>
      </c>
      <c r="AU101" t="s">
        <v>6</v>
      </c>
      <c r="AV101">
        <v>2</v>
      </c>
      <c r="AW101">
        <v>2</v>
      </c>
      <c r="AX101">
        <v>92790441</v>
      </c>
      <c r="AY101">
        <v>1</v>
      </c>
      <c r="AZ101">
        <v>0</v>
      </c>
      <c r="BA101">
        <v>100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ROUND(Y101*Source!I52,7)</f>
        <v>19.486170000000001</v>
      </c>
      <c r="CY101">
        <f>AD101</f>
        <v>0</v>
      </c>
      <c r="CZ101">
        <f>AH101</f>
        <v>0</v>
      </c>
      <c r="DA101">
        <f>AL101</f>
        <v>1</v>
      </c>
      <c r="DB101">
        <f t="shared" si="36"/>
        <v>0</v>
      </c>
      <c r="DC101">
        <f t="shared" si="37"/>
        <v>0</v>
      </c>
      <c r="DD101" t="s">
        <v>6</v>
      </c>
      <c r="DE101" t="s">
        <v>6</v>
      </c>
      <c r="DF101">
        <f t="shared" si="45"/>
        <v>0</v>
      </c>
      <c r="DG101">
        <f>ROUND(ROUND(AF101,2)*CX101,2)</f>
        <v>0</v>
      </c>
      <c r="DH101">
        <f t="shared" ref="DH101:DH106" si="46">ROUND(ROUND(AG101*AK101,2)*CX101,2)</f>
        <v>0</v>
      </c>
      <c r="DI101">
        <f t="shared" ref="DI101:DI116" si="47">ROUND(ROUND(AH101,2)*CX101,2)</f>
        <v>0</v>
      </c>
      <c r="DJ101">
        <f>DI101</f>
        <v>0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ROW(Source!A52)</f>
        <v>52</v>
      </c>
      <c r="B102">
        <v>92790131</v>
      </c>
      <c r="C102">
        <v>92790422</v>
      </c>
      <c r="D102">
        <v>49672573</v>
      </c>
      <c r="E102">
        <v>1</v>
      </c>
      <c r="F102">
        <v>1</v>
      </c>
      <c r="G102">
        <v>1</v>
      </c>
      <c r="H102">
        <v>2</v>
      </c>
      <c r="I102" t="s">
        <v>495</v>
      </c>
      <c r="J102" t="s">
        <v>496</v>
      </c>
      <c r="K102" t="s">
        <v>497</v>
      </c>
      <c r="L102">
        <v>1367</v>
      </c>
      <c r="N102">
        <v>1011</v>
      </c>
      <c r="O102" t="s">
        <v>470</v>
      </c>
      <c r="P102" t="s">
        <v>470</v>
      </c>
      <c r="Q102">
        <v>1</v>
      </c>
      <c r="W102">
        <v>0</v>
      </c>
      <c r="X102">
        <v>-430484415</v>
      </c>
      <c r="Y102">
        <f t="shared" si="35"/>
        <v>17.32</v>
      </c>
      <c r="AA102">
        <v>0</v>
      </c>
      <c r="AB102">
        <v>1814.09</v>
      </c>
      <c r="AC102">
        <v>605.48</v>
      </c>
      <c r="AD102">
        <v>0</v>
      </c>
      <c r="AE102">
        <v>0</v>
      </c>
      <c r="AF102">
        <v>115.4</v>
      </c>
      <c r="AG102">
        <v>13.5</v>
      </c>
      <c r="AH102">
        <v>0</v>
      </c>
      <c r="AI102">
        <v>1</v>
      </c>
      <c r="AJ102">
        <v>15.72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17.32</v>
      </c>
      <c r="AU102" t="s">
        <v>6</v>
      </c>
      <c r="AV102">
        <v>0</v>
      </c>
      <c r="AW102">
        <v>2</v>
      </c>
      <c r="AX102">
        <v>92790442</v>
      </c>
      <c r="AY102">
        <v>1</v>
      </c>
      <c r="AZ102">
        <v>0</v>
      </c>
      <c r="BA102">
        <v>101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ROUND(Y102*Source!I52*DO102,7)</f>
        <v>0</v>
      </c>
      <c r="CX102">
        <f>ROUND(Y102*Source!I52,7)</f>
        <v>15.432119999999999</v>
      </c>
      <c r="CY102">
        <f>AB102</f>
        <v>1814.09</v>
      </c>
      <c r="CZ102">
        <f>AF102</f>
        <v>115.4</v>
      </c>
      <c r="DA102">
        <f>AJ102</f>
        <v>15.72</v>
      </c>
      <c r="DB102">
        <f t="shared" si="36"/>
        <v>1998.73</v>
      </c>
      <c r="DC102">
        <f t="shared" si="37"/>
        <v>233.82</v>
      </c>
      <c r="DD102" t="s">
        <v>6</v>
      </c>
      <c r="DE102" t="s">
        <v>6</v>
      </c>
      <c r="DF102">
        <f t="shared" si="45"/>
        <v>0</v>
      </c>
      <c r="DG102">
        <f>ROUND(ROUND(AF102*AJ102,2)*CX102,2)</f>
        <v>27995.25</v>
      </c>
      <c r="DH102">
        <f t="shared" si="46"/>
        <v>9343.84</v>
      </c>
      <c r="DI102">
        <f t="shared" si="47"/>
        <v>0</v>
      </c>
      <c r="DJ102">
        <f>DG102</f>
        <v>27995.25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ROW(Source!A52)</f>
        <v>52</v>
      </c>
      <c r="B103">
        <v>92790131</v>
      </c>
      <c r="C103">
        <v>92790422</v>
      </c>
      <c r="D103">
        <v>49672727</v>
      </c>
      <c r="E103">
        <v>1</v>
      </c>
      <c r="F103">
        <v>1</v>
      </c>
      <c r="G103">
        <v>1</v>
      </c>
      <c r="H103">
        <v>2</v>
      </c>
      <c r="I103" t="s">
        <v>490</v>
      </c>
      <c r="J103" t="s">
        <v>491</v>
      </c>
      <c r="K103" t="s">
        <v>492</v>
      </c>
      <c r="L103">
        <v>1367</v>
      </c>
      <c r="N103">
        <v>1011</v>
      </c>
      <c r="O103" t="s">
        <v>470</v>
      </c>
      <c r="P103" t="s">
        <v>470</v>
      </c>
      <c r="Q103">
        <v>1</v>
      </c>
      <c r="W103">
        <v>0</v>
      </c>
      <c r="X103">
        <v>-896236776</v>
      </c>
      <c r="Y103">
        <f t="shared" si="35"/>
        <v>0.17</v>
      </c>
      <c r="AA103">
        <v>0</v>
      </c>
      <c r="AB103">
        <v>1414.64</v>
      </c>
      <c r="AC103">
        <v>451.19</v>
      </c>
      <c r="AD103">
        <v>0</v>
      </c>
      <c r="AE103">
        <v>0</v>
      </c>
      <c r="AF103">
        <v>89.99</v>
      </c>
      <c r="AG103">
        <v>10.06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0.17</v>
      </c>
      <c r="AU103" t="s">
        <v>6</v>
      </c>
      <c r="AV103">
        <v>0</v>
      </c>
      <c r="AW103">
        <v>2</v>
      </c>
      <c r="AX103">
        <v>92790443</v>
      </c>
      <c r="AY103">
        <v>1</v>
      </c>
      <c r="AZ103">
        <v>0</v>
      </c>
      <c r="BA103">
        <v>102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ROUND(Y103*Source!I52*DO103,7)</f>
        <v>0</v>
      </c>
      <c r="CX103">
        <f>ROUND(Y103*Source!I52,7)</f>
        <v>0.15146999999999999</v>
      </c>
      <c r="CY103">
        <f>AB103</f>
        <v>1414.64</v>
      </c>
      <c r="CZ103">
        <f>AF103</f>
        <v>89.99</v>
      </c>
      <c r="DA103">
        <f>AJ103</f>
        <v>15.72</v>
      </c>
      <c r="DB103">
        <f t="shared" si="36"/>
        <v>15.3</v>
      </c>
      <c r="DC103">
        <f t="shared" si="37"/>
        <v>1.71</v>
      </c>
      <c r="DD103" t="s">
        <v>6</v>
      </c>
      <c r="DE103" t="s">
        <v>6</v>
      </c>
      <c r="DF103">
        <f t="shared" si="45"/>
        <v>0</v>
      </c>
      <c r="DG103">
        <f>ROUND(ROUND(AF103*AJ103,2)*CX103,2)</f>
        <v>214.28</v>
      </c>
      <c r="DH103">
        <f t="shared" si="46"/>
        <v>68.34</v>
      </c>
      <c r="DI103">
        <f t="shared" si="47"/>
        <v>0</v>
      </c>
      <c r="DJ103">
        <f>DG103</f>
        <v>214.28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ROW(Source!A52)</f>
        <v>52</v>
      </c>
      <c r="B104">
        <v>92790131</v>
      </c>
      <c r="C104">
        <v>92790422</v>
      </c>
      <c r="D104">
        <v>49673048</v>
      </c>
      <c r="E104">
        <v>1</v>
      </c>
      <c r="F104">
        <v>1</v>
      </c>
      <c r="G104">
        <v>1</v>
      </c>
      <c r="H104">
        <v>2</v>
      </c>
      <c r="I104" t="s">
        <v>580</v>
      </c>
      <c r="J104" t="s">
        <v>581</v>
      </c>
      <c r="K104" t="s">
        <v>582</v>
      </c>
      <c r="L104">
        <v>1367</v>
      </c>
      <c r="N104">
        <v>1011</v>
      </c>
      <c r="O104" t="s">
        <v>470</v>
      </c>
      <c r="P104" t="s">
        <v>470</v>
      </c>
      <c r="Q104">
        <v>1</v>
      </c>
      <c r="W104">
        <v>0</v>
      </c>
      <c r="X104">
        <v>605808563</v>
      </c>
      <c r="Y104">
        <f t="shared" si="35"/>
        <v>0.26</v>
      </c>
      <c r="AA104">
        <v>0</v>
      </c>
      <c r="AB104">
        <v>105.32</v>
      </c>
      <c r="AC104">
        <v>0</v>
      </c>
      <c r="AD104">
        <v>0</v>
      </c>
      <c r="AE104">
        <v>0</v>
      </c>
      <c r="AF104">
        <v>6.7</v>
      </c>
      <c r="AG104">
        <v>0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0.26</v>
      </c>
      <c r="AU104" t="s">
        <v>6</v>
      </c>
      <c r="AV104">
        <v>0</v>
      </c>
      <c r="AW104">
        <v>2</v>
      </c>
      <c r="AX104">
        <v>92790444</v>
      </c>
      <c r="AY104">
        <v>1</v>
      </c>
      <c r="AZ104">
        <v>0</v>
      </c>
      <c r="BA104">
        <v>103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ROUND(Y104*Source!I52*DO104,7)</f>
        <v>0</v>
      </c>
      <c r="CX104">
        <f>ROUND(Y104*Source!I52,7)</f>
        <v>0.23166</v>
      </c>
      <c r="CY104">
        <f>AB104</f>
        <v>105.32</v>
      </c>
      <c r="CZ104">
        <f>AF104</f>
        <v>6.7</v>
      </c>
      <c r="DA104">
        <f>AJ104</f>
        <v>15.72</v>
      </c>
      <c r="DB104">
        <f t="shared" si="36"/>
        <v>1.74</v>
      </c>
      <c r="DC104">
        <f t="shared" si="37"/>
        <v>0</v>
      </c>
      <c r="DD104" t="s">
        <v>6</v>
      </c>
      <c r="DE104" t="s">
        <v>6</v>
      </c>
      <c r="DF104">
        <f t="shared" si="45"/>
        <v>0</v>
      </c>
      <c r="DG104">
        <f>ROUND(ROUND(AF104*AJ104,2)*CX104,2)</f>
        <v>24.4</v>
      </c>
      <c r="DH104">
        <f t="shared" si="46"/>
        <v>0</v>
      </c>
      <c r="DI104">
        <f t="shared" si="47"/>
        <v>0</v>
      </c>
      <c r="DJ104">
        <f>DG104</f>
        <v>24.4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ROW(Source!A52)</f>
        <v>52</v>
      </c>
      <c r="B105">
        <v>92790131</v>
      </c>
      <c r="C105">
        <v>92790422</v>
      </c>
      <c r="D105">
        <v>49673503</v>
      </c>
      <c r="E105">
        <v>1</v>
      </c>
      <c r="F105">
        <v>1</v>
      </c>
      <c r="G105">
        <v>1</v>
      </c>
      <c r="H105">
        <v>2</v>
      </c>
      <c r="I105" t="s">
        <v>498</v>
      </c>
      <c r="J105" t="s">
        <v>499</v>
      </c>
      <c r="K105" t="s">
        <v>500</v>
      </c>
      <c r="L105">
        <v>1367</v>
      </c>
      <c r="N105">
        <v>1011</v>
      </c>
      <c r="O105" t="s">
        <v>470</v>
      </c>
      <c r="P105" t="s">
        <v>470</v>
      </c>
      <c r="Q105">
        <v>1</v>
      </c>
      <c r="W105">
        <v>0</v>
      </c>
      <c r="X105">
        <v>509054691</v>
      </c>
      <c r="Y105">
        <f t="shared" si="35"/>
        <v>4.2300000000000004</v>
      </c>
      <c r="AA105">
        <v>0</v>
      </c>
      <c r="AB105">
        <v>1032.96</v>
      </c>
      <c r="AC105">
        <v>520.26</v>
      </c>
      <c r="AD105">
        <v>0</v>
      </c>
      <c r="AE105">
        <v>0</v>
      </c>
      <c r="AF105">
        <v>65.709999999999994</v>
      </c>
      <c r="AG105">
        <v>11.6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4.2300000000000004</v>
      </c>
      <c r="AU105" t="s">
        <v>6</v>
      </c>
      <c r="AV105">
        <v>0</v>
      </c>
      <c r="AW105">
        <v>2</v>
      </c>
      <c r="AX105">
        <v>92790445</v>
      </c>
      <c r="AY105">
        <v>1</v>
      </c>
      <c r="AZ105">
        <v>0</v>
      </c>
      <c r="BA105">
        <v>104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ROUND(Y105*Source!I52*DO105,7)</f>
        <v>0</v>
      </c>
      <c r="CX105">
        <f>ROUND(Y105*Source!I52,7)</f>
        <v>3.7689300000000001</v>
      </c>
      <c r="CY105">
        <f>AB105</f>
        <v>1032.96</v>
      </c>
      <c r="CZ105">
        <f>AF105</f>
        <v>65.709999999999994</v>
      </c>
      <c r="DA105">
        <f>AJ105</f>
        <v>15.72</v>
      </c>
      <c r="DB105">
        <f t="shared" si="36"/>
        <v>277.95</v>
      </c>
      <c r="DC105">
        <f t="shared" si="37"/>
        <v>49.07</v>
      </c>
      <c r="DD105" t="s">
        <v>6</v>
      </c>
      <c r="DE105" t="s">
        <v>6</v>
      </c>
      <c r="DF105">
        <f t="shared" si="45"/>
        <v>0</v>
      </c>
      <c r="DG105">
        <f>ROUND(ROUND(AF105*AJ105,2)*CX105,2)</f>
        <v>3893.15</v>
      </c>
      <c r="DH105">
        <f t="shared" si="46"/>
        <v>1960.82</v>
      </c>
      <c r="DI105">
        <f t="shared" si="47"/>
        <v>0</v>
      </c>
      <c r="DJ105">
        <f>DG105</f>
        <v>3893.15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ROW(Source!A52)</f>
        <v>52</v>
      </c>
      <c r="B106">
        <v>92790131</v>
      </c>
      <c r="C106">
        <v>92790422</v>
      </c>
      <c r="D106">
        <v>49673592</v>
      </c>
      <c r="E106">
        <v>1</v>
      </c>
      <c r="F106">
        <v>1</v>
      </c>
      <c r="G106">
        <v>1</v>
      </c>
      <c r="H106">
        <v>2</v>
      </c>
      <c r="I106" t="s">
        <v>583</v>
      </c>
      <c r="J106" t="s">
        <v>584</v>
      </c>
      <c r="K106" t="s">
        <v>585</v>
      </c>
      <c r="L106">
        <v>1367</v>
      </c>
      <c r="N106">
        <v>1011</v>
      </c>
      <c r="O106" t="s">
        <v>470</v>
      </c>
      <c r="P106" t="s">
        <v>470</v>
      </c>
      <c r="Q106">
        <v>1</v>
      </c>
      <c r="W106">
        <v>0</v>
      </c>
      <c r="X106">
        <v>-1911188290</v>
      </c>
      <c r="Y106">
        <f t="shared" si="35"/>
        <v>0.15</v>
      </c>
      <c r="AA106">
        <v>0</v>
      </c>
      <c r="AB106">
        <v>426.17</v>
      </c>
      <c r="AC106">
        <v>520.26</v>
      </c>
      <c r="AD106">
        <v>0</v>
      </c>
      <c r="AE106">
        <v>0</v>
      </c>
      <c r="AF106">
        <v>27.11</v>
      </c>
      <c r="AG106">
        <v>11.6</v>
      </c>
      <c r="AH106">
        <v>0</v>
      </c>
      <c r="AI106">
        <v>1</v>
      </c>
      <c r="AJ106">
        <v>15.72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0.15</v>
      </c>
      <c r="AU106" t="s">
        <v>6</v>
      </c>
      <c r="AV106">
        <v>0</v>
      </c>
      <c r="AW106">
        <v>2</v>
      </c>
      <c r="AX106">
        <v>92790446</v>
      </c>
      <c r="AY106">
        <v>1</v>
      </c>
      <c r="AZ106">
        <v>0</v>
      </c>
      <c r="BA106">
        <v>105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ROUND(Y106*Source!I52*DO106,7)</f>
        <v>0</v>
      </c>
      <c r="CX106">
        <f>ROUND(Y106*Source!I52,7)</f>
        <v>0.13364999999999999</v>
      </c>
      <c r="CY106">
        <f>AB106</f>
        <v>426.17</v>
      </c>
      <c r="CZ106">
        <f>AF106</f>
        <v>27.11</v>
      </c>
      <c r="DA106">
        <f>AJ106</f>
        <v>15.72</v>
      </c>
      <c r="DB106">
        <f t="shared" si="36"/>
        <v>4.07</v>
      </c>
      <c r="DC106">
        <f t="shared" si="37"/>
        <v>1.74</v>
      </c>
      <c r="DD106" t="s">
        <v>6</v>
      </c>
      <c r="DE106" t="s">
        <v>6</v>
      </c>
      <c r="DF106">
        <f t="shared" si="45"/>
        <v>0</v>
      </c>
      <c r="DG106">
        <f>ROUND(ROUND(AF106*AJ106,2)*CX106,2)</f>
        <v>56.96</v>
      </c>
      <c r="DH106">
        <f t="shared" si="46"/>
        <v>69.53</v>
      </c>
      <c r="DI106">
        <f t="shared" si="47"/>
        <v>0</v>
      </c>
      <c r="DJ106">
        <f>DG106</f>
        <v>56.96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ROW(Source!A52)</f>
        <v>52</v>
      </c>
      <c r="B107">
        <v>92790131</v>
      </c>
      <c r="C107">
        <v>92790422</v>
      </c>
      <c r="D107">
        <v>49526056</v>
      </c>
      <c r="E107">
        <v>1</v>
      </c>
      <c r="F107">
        <v>1</v>
      </c>
      <c r="G107">
        <v>1</v>
      </c>
      <c r="H107">
        <v>3</v>
      </c>
      <c r="I107" t="s">
        <v>586</v>
      </c>
      <c r="J107" t="s">
        <v>587</v>
      </c>
      <c r="K107" t="s">
        <v>588</v>
      </c>
      <c r="L107">
        <v>1348</v>
      </c>
      <c r="N107">
        <v>1009</v>
      </c>
      <c r="O107" t="s">
        <v>146</v>
      </c>
      <c r="P107" t="s">
        <v>146</v>
      </c>
      <c r="Q107">
        <v>1000</v>
      </c>
      <c r="W107">
        <v>0</v>
      </c>
      <c r="X107">
        <v>-2023495432</v>
      </c>
      <c r="Y107">
        <f t="shared" si="35"/>
        <v>1.7000000000000001E-2</v>
      </c>
      <c r="AA107">
        <v>39066.94</v>
      </c>
      <c r="AB107">
        <v>0</v>
      </c>
      <c r="AC107">
        <v>0</v>
      </c>
      <c r="AD107">
        <v>0</v>
      </c>
      <c r="AE107">
        <v>3938.2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1.7000000000000001E-2</v>
      </c>
      <c r="AU107" t="s">
        <v>6</v>
      </c>
      <c r="AV107">
        <v>0</v>
      </c>
      <c r="AW107">
        <v>2</v>
      </c>
      <c r="AX107">
        <v>92790447</v>
      </c>
      <c r="AY107">
        <v>1</v>
      </c>
      <c r="AZ107">
        <v>0</v>
      </c>
      <c r="BA107">
        <v>106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ROUND(Y107*Source!I52,7)</f>
        <v>1.5147000000000001E-2</v>
      </c>
      <c r="CY107">
        <f t="shared" ref="CY107:CY116" si="48">AA107</f>
        <v>39066.94</v>
      </c>
      <c r="CZ107">
        <f t="shared" ref="CZ107:CZ116" si="49">AE107</f>
        <v>3938.2</v>
      </c>
      <c r="DA107">
        <f t="shared" ref="DA107:DA116" si="50">AI107</f>
        <v>9.92</v>
      </c>
      <c r="DB107">
        <f t="shared" si="36"/>
        <v>66.95</v>
      </c>
      <c r="DC107">
        <f t="shared" si="37"/>
        <v>0</v>
      </c>
      <c r="DD107" t="s">
        <v>6</v>
      </c>
      <c r="DE107" t="s">
        <v>6</v>
      </c>
      <c r="DF107">
        <f t="shared" ref="DF107:DF116" si="51">ROUND(ROUND(AE107*AI107,2)*CX107,2)</f>
        <v>591.75</v>
      </c>
      <c r="DG107">
        <f t="shared" ref="DG107:DG118" si="52">ROUND(ROUND(AF107,2)*CX107,2)</f>
        <v>0</v>
      </c>
      <c r="DH107">
        <f t="shared" ref="DH107:DH117" si="53">ROUND(ROUND(AG107,2)*CX107,2)</f>
        <v>0</v>
      </c>
      <c r="DI107">
        <f t="shared" si="47"/>
        <v>0</v>
      </c>
      <c r="DJ107">
        <f t="shared" ref="DJ107:DJ116" si="54">DF107</f>
        <v>591.75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ROW(Source!A52)</f>
        <v>52</v>
      </c>
      <c r="B108">
        <v>92790131</v>
      </c>
      <c r="C108">
        <v>92790422</v>
      </c>
      <c r="D108">
        <v>49527507</v>
      </c>
      <c r="E108">
        <v>1</v>
      </c>
      <c r="F108">
        <v>1</v>
      </c>
      <c r="G108">
        <v>1</v>
      </c>
      <c r="H108">
        <v>3</v>
      </c>
      <c r="I108" t="s">
        <v>71</v>
      </c>
      <c r="J108" t="s">
        <v>74</v>
      </c>
      <c r="K108" t="s">
        <v>72</v>
      </c>
      <c r="L108">
        <v>1339</v>
      </c>
      <c r="N108">
        <v>1007</v>
      </c>
      <c r="O108" t="s">
        <v>73</v>
      </c>
      <c r="P108" t="s">
        <v>73</v>
      </c>
      <c r="Q108">
        <v>1</v>
      </c>
      <c r="W108">
        <v>0</v>
      </c>
      <c r="X108">
        <v>458429195</v>
      </c>
      <c r="Y108">
        <f t="shared" si="35"/>
        <v>1.6</v>
      </c>
      <c r="AA108">
        <v>595.1</v>
      </c>
      <c r="AB108">
        <v>0</v>
      </c>
      <c r="AC108">
        <v>0</v>
      </c>
      <c r="AD108">
        <v>0</v>
      </c>
      <c r="AE108">
        <v>59.99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1.6</v>
      </c>
      <c r="AU108" t="s">
        <v>6</v>
      </c>
      <c r="AV108">
        <v>0</v>
      </c>
      <c r="AW108">
        <v>2</v>
      </c>
      <c r="AX108">
        <v>92790448</v>
      </c>
      <c r="AY108">
        <v>1</v>
      </c>
      <c r="AZ108">
        <v>0</v>
      </c>
      <c r="BA108">
        <v>107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ROUND(Y108*Source!I52,7)</f>
        <v>1.4256</v>
      </c>
      <c r="CY108">
        <f t="shared" si="48"/>
        <v>595.1</v>
      </c>
      <c r="CZ108">
        <f t="shared" si="49"/>
        <v>59.99</v>
      </c>
      <c r="DA108">
        <f t="shared" si="50"/>
        <v>9.92</v>
      </c>
      <c r="DB108">
        <f t="shared" si="36"/>
        <v>95.98</v>
      </c>
      <c r="DC108">
        <f t="shared" si="37"/>
        <v>0</v>
      </c>
      <c r="DD108" t="s">
        <v>6</v>
      </c>
      <c r="DE108" t="s">
        <v>6</v>
      </c>
      <c r="DF108">
        <f t="shared" si="51"/>
        <v>848.37</v>
      </c>
      <c r="DG108">
        <f t="shared" si="52"/>
        <v>0</v>
      </c>
      <c r="DH108">
        <f t="shared" si="53"/>
        <v>0</v>
      </c>
      <c r="DI108">
        <f t="shared" si="47"/>
        <v>0</v>
      </c>
      <c r="DJ108">
        <f t="shared" si="54"/>
        <v>848.37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ROW(Source!A52)</f>
        <v>52</v>
      </c>
      <c r="B109">
        <v>92790131</v>
      </c>
      <c r="C109">
        <v>92790422</v>
      </c>
      <c r="D109">
        <v>49527747</v>
      </c>
      <c r="E109">
        <v>1</v>
      </c>
      <c r="F109">
        <v>1</v>
      </c>
      <c r="G109">
        <v>1</v>
      </c>
      <c r="H109">
        <v>3</v>
      </c>
      <c r="I109" t="s">
        <v>589</v>
      </c>
      <c r="J109" t="s">
        <v>590</v>
      </c>
      <c r="K109" t="s">
        <v>591</v>
      </c>
      <c r="L109">
        <v>1348</v>
      </c>
      <c r="N109">
        <v>1009</v>
      </c>
      <c r="O109" t="s">
        <v>146</v>
      </c>
      <c r="P109" t="s">
        <v>146</v>
      </c>
      <c r="Q109">
        <v>1000</v>
      </c>
      <c r="W109">
        <v>0</v>
      </c>
      <c r="X109">
        <v>-1212497377</v>
      </c>
      <c r="Y109">
        <f t="shared" si="35"/>
        <v>8.0000000000000002E-3</v>
      </c>
      <c r="AA109">
        <v>4087.04</v>
      </c>
      <c r="AB109">
        <v>0</v>
      </c>
      <c r="AC109">
        <v>0</v>
      </c>
      <c r="AD109">
        <v>0</v>
      </c>
      <c r="AE109">
        <v>412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8.0000000000000002E-3</v>
      </c>
      <c r="AU109" t="s">
        <v>6</v>
      </c>
      <c r="AV109">
        <v>0</v>
      </c>
      <c r="AW109">
        <v>2</v>
      </c>
      <c r="AX109">
        <v>92790449</v>
      </c>
      <c r="AY109">
        <v>1</v>
      </c>
      <c r="AZ109">
        <v>0</v>
      </c>
      <c r="BA109">
        <v>108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ROUND(Y109*Source!I52,7)</f>
        <v>7.1279999999999998E-3</v>
      </c>
      <c r="CY109">
        <f t="shared" si="48"/>
        <v>4087.04</v>
      </c>
      <c r="CZ109">
        <f t="shared" si="49"/>
        <v>412</v>
      </c>
      <c r="DA109">
        <f t="shared" si="50"/>
        <v>9.92</v>
      </c>
      <c r="DB109">
        <f t="shared" si="36"/>
        <v>3.3</v>
      </c>
      <c r="DC109">
        <f t="shared" si="37"/>
        <v>0</v>
      </c>
      <c r="DD109" t="s">
        <v>6</v>
      </c>
      <c r="DE109" t="s">
        <v>6</v>
      </c>
      <c r="DF109">
        <f t="shared" si="51"/>
        <v>29.13</v>
      </c>
      <c r="DG109">
        <f t="shared" si="52"/>
        <v>0</v>
      </c>
      <c r="DH109">
        <f t="shared" si="53"/>
        <v>0</v>
      </c>
      <c r="DI109">
        <f t="shared" si="47"/>
        <v>0</v>
      </c>
      <c r="DJ109">
        <f t="shared" si="54"/>
        <v>29.13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ROW(Source!A52)</f>
        <v>52</v>
      </c>
      <c r="B110">
        <v>92790131</v>
      </c>
      <c r="C110">
        <v>92790422</v>
      </c>
      <c r="D110">
        <v>49528288</v>
      </c>
      <c r="E110">
        <v>1</v>
      </c>
      <c r="F110">
        <v>1</v>
      </c>
      <c r="G110">
        <v>1</v>
      </c>
      <c r="H110">
        <v>3</v>
      </c>
      <c r="I110" t="s">
        <v>188</v>
      </c>
      <c r="J110" t="s">
        <v>190</v>
      </c>
      <c r="K110" t="s">
        <v>189</v>
      </c>
      <c r="L110">
        <v>1339</v>
      </c>
      <c r="N110">
        <v>1007</v>
      </c>
      <c r="O110" t="s">
        <v>73</v>
      </c>
      <c r="P110" t="s">
        <v>73</v>
      </c>
      <c r="Q110">
        <v>1</v>
      </c>
      <c r="W110">
        <v>1</v>
      </c>
      <c r="X110">
        <v>2039656126</v>
      </c>
      <c r="Y110">
        <f t="shared" ref="Y110:Y141" si="55">AT110</f>
        <v>-4.0999999999999996</v>
      </c>
      <c r="AA110">
        <v>5880.18</v>
      </c>
      <c r="AB110">
        <v>0</v>
      </c>
      <c r="AC110">
        <v>0</v>
      </c>
      <c r="AD110">
        <v>0</v>
      </c>
      <c r="AE110">
        <v>592.76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-4.0999999999999996</v>
      </c>
      <c r="AU110" t="s">
        <v>6</v>
      </c>
      <c r="AV110">
        <v>0</v>
      </c>
      <c r="AW110">
        <v>2</v>
      </c>
      <c r="AX110">
        <v>92790450</v>
      </c>
      <c r="AY110">
        <v>1</v>
      </c>
      <c r="AZ110">
        <v>6144</v>
      </c>
      <c r="BA110">
        <v>109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ROUND(Y110*Source!I52,7)</f>
        <v>-3.6530999999999998</v>
      </c>
      <c r="CY110">
        <f t="shared" si="48"/>
        <v>5880.18</v>
      </c>
      <c r="CZ110">
        <f t="shared" si="49"/>
        <v>592.76</v>
      </c>
      <c r="DA110">
        <f t="shared" si="50"/>
        <v>9.92</v>
      </c>
      <c r="DB110">
        <f t="shared" ref="DB110:DB141" si="56">ROUND(ROUND(AT110*CZ110,2),2)</f>
        <v>-2430.3200000000002</v>
      </c>
      <c r="DC110">
        <f t="shared" ref="DC110:DC141" si="57">ROUND(ROUND(AT110*AG110,2),2)</f>
        <v>0</v>
      </c>
      <c r="DD110" t="s">
        <v>6</v>
      </c>
      <c r="DE110" t="s">
        <v>6</v>
      </c>
      <c r="DF110">
        <f t="shared" si="51"/>
        <v>-21480.89</v>
      </c>
      <c r="DG110">
        <f t="shared" si="52"/>
        <v>0</v>
      </c>
      <c r="DH110">
        <f t="shared" si="53"/>
        <v>0</v>
      </c>
      <c r="DI110">
        <f t="shared" si="47"/>
        <v>0</v>
      </c>
      <c r="DJ110">
        <f t="shared" si="54"/>
        <v>-21480.89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ROW(Source!A52)</f>
        <v>52</v>
      </c>
      <c r="B111">
        <v>92790131</v>
      </c>
      <c r="C111">
        <v>92790422</v>
      </c>
      <c r="D111">
        <v>49528288</v>
      </c>
      <c r="E111">
        <v>1</v>
      </c>
      <c r="F111">
        <v>1</v>
      </c>
      <c r="G111">
        <v>1</v>
      </c>
      <c r="H111">
        <v>3</v>
      </c>
      <c r="I111" t="s">
        <v>188</v>
      </c>
      <c r="J111" t="s">
        <v>190</v>
      </c>
      <c r="K111" t="s">
        <v>189</v>
      </c>
      <c r="L111">
        <v>1339</v>
      </c>
      <c r="N111">
        <v>1007</v>
      </c>
      <c r="O111" t="s">
        <v>73</v>
      </c>
      <c r="P111" t="s">
        <v>73</v>
      </c>
      <c r="Q111">
        <v>1</v>
      </c>
      <c r="W111">
        <v>0</v>
      </c>
      <c r="X111">
        <v>2039656126</v>
      </c>
      <c r="Y111">
        <f t="shared" si="55"/>
        <v>4.0852974</v>
      </c>
      <c r="AA111">
        <v>5880.18</v>
      </c>
      <c r="AB111">
        <v>0</v>
      </c>
      <c r="AC111">
        <v>0</v>
      </c>
      <c r="AD111">
        <v>0</v>
      </c>
      <c r="AE111">
        <v>592.76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6</v>
      </c>
      <c r="AT111">
        <v>4.0852974</v>
      </c>
      <c r="AU111" t="s">
        <v>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ROUND(Y111*Source!I52,7)</f>
        <v>3.64</v>
      </c>
      <c r="CY111">
        <f t="shared" si="48"/>
        <v>5880.18</v>
      </c>
      <c r="CZ111">
        <f t="shared" si="49"/>
        <v>592.76</v>
      </c>
      <c r="DA111">
        <f t="shared" si="50"/>
        <v>9.92</v>
      </c>
      <c r="DB111">
        <f t="shared" si="56"/>
        <v>2421.6</v>
      </c>
      <c r="DC111">
        <f t="shared" si="57"/>
        <v>0</v>
      </c>
      <c r="DD111" t="s">
        <v>6</v>
      </c>
      <c r="DE111" t="s">
        <v>6</v>
      </c>
      <c r="DF111">
        <f t="shared" si="51"/>
        <v>21403.86</v>
      </c>
      <c r="DG111">
        <f t="shared" si="52"/>
        <v>0</v>
      </c>
      <c r="DH111">
        <f t="shared" si="53"/>
        <v>0</v>
      </c>
      <c r="DI111">
        <f t="shared" si="47"/>
        <v>0</v>
      </c>
      <c r="DJ111">
        <f t="shared" si="54"/>
        <v>21403.86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ROW(Source!A52)</f>
        <v>52</v>
      </c>
      <c r="B112">
        <v>92790131</v>
      </c>
      <c r="C112">
        <v>92790422</v>
      </c>
      <c r="D112">
        <v>49528500</v>
      </c>
      <c r="E112">
        <v>1</v>
      </c>
      <c r="F112">
        <v>1</v>
      </c>
      <c r="G112">
        <v>1</v>
      </c>
      <c r="H112">
        <v>3</v>
      </c>
      <c r="I112" t="s">
        <v>592</v>
      </c>
      <c r="J112" t="s">
        <v>593</v>
      </c>
      <c r="K112" t="s">
        <v>594</v>
      </c>
      <c r="L112">
        <v>1339</v>
      </c>
      <c r="N112">
        <v>1007</v>
      </c>
      <c r="O112" t="s">
        <v>73</v>
      </c>
      <c r="P112" t="s">
        <v>73</v>
      </c>
      <c r="Q112">
        <v>1</v>
      </c>
      <c r="W112">
        <v>0</v>
      </c>
      <c r="X112">
        <v>-969632993</v>
      </c>
      <c r="Y112">
        <f t="shared" si="55"/>
        <v>0.12</v>
      </c>
      <c r="AA112">
        <v>3918.4</v>
      </c>
      <c r="AB112">
        <v>0</v>
      </c>
      <c r="AC112">
        <v>0</v>
      </c>
      <c r="AD112">
        <v>0</v>
      </c>
      <c r="AE112">
        <v>395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0.12</v>
      </c>
      <c r="AU112" t="s">
        <v>6</v>
      </c>
      <c r="AV112">
        <v>0</v>
      </c>
      <c r="AW112">
        <v>2</v>
      </c>
      <c r="AX112">
        <v>92790451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ROUND(Y112*Source!I52,7)</f>
        <v>0.10692</v>
      </c>
      <c r="CY112">
        <f t="shared" si="48"/>
        <v>3918.4</v>
      </c>
      <c r="CZ112">
        <f t="shared" si="49"/>
        <v>395</v>
      </c>
      <c r="DA112">
        <f t="shared" si="50"/>
        <v>9.92</v>
      </c>
      <c r="DB112">
        <f t="shared" si="56"/>
        <v>47.4</v>
      </c>
      <c r="DC112">
        <f t="shared" si="57"/>
        <v>0</v>
      </c>
      <c r="DD112" t="s">
        <v>6</v>
      </c>
      <c r="DE112" t="s">
        <v>6</v>
      </c>
      <c r="DF112">
        <f t="shared" si="51"/>
        <v>418.96</v>
      </c>
      <c r="DG112">
        <f t="shared" si="52"/>
        <v>0</v>
      </c>
      <c r="DH112">
        <f t="shared" si="53"/>
        <v>0</v>
      </c>
      <c r="DI112">
        <f t="shared" si="47"/>
        <v>0</v>
      </c>
      <c r="DJ112">
        <f t="shared" si="54"/>
        <v>418.96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ROW(Source!A52)</f>
        <v>52</v>
      </c>
      <c r="B113">
        <v>92790131</v>
      </c>
      <c r="C113">
        <v>92790422</v>
      </c>
      <c r="D113">
        <v>49528525</v>
      </c>
      <c r="E113">
        <v>1</v>
      </c>
      <c r="F113">
        <v>1</v>
      </c>
      <c r="G113">
        <v>1</v>
      </c>
      <c r="H113">
        <v>3</v>
      </c>
      <c r="I113" t="s">
        <v>595</v>
      </c>
      <c r="J113" t="s">
        <v>596</v>
      </c>
      <c r="K113" t="s">
        <v>597</v>
      </c>
      <c r="L113">
        <v>1339</v>
      </c>
      <c r="N113">
        <v>1007</v>
      </c>
      <c r="O113" t="s">
        <v>73</v>
      </c>
      <c r="P113" t="s">
        <v>73</v>
      </c>
      <c r="Q113">
        <v>1</v>
      </c>
      <c r="W113">
        <v>0</v>
      </c>
      <c r="X113">
        <v>810710044</v>
      </c>
      <c r="Y113">
        <f t="shared" si="55"/>
        <v>0.77</v>
      </c>
      <c r="AA113">
        <v>4820.13</v>
      </c>
      <c r="AB113">
        <v>0</v>
      </c>
      <c r="AC113">
        <v>0</v>
      </c>
      <c r="AD113">
        <v>0</v>
      </c>
      <c r="AE113">
        <v>485.9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0.77</v>
      </c>
      <c r="AU113" t="s">
        <v>6</v>
      </c>
      <c r="AV113">
        <v>0</v>
      </c>
      <c r="AW113">
        <v>2</v>
      </c>
      <c r="AX113">
        <v>92790452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ROUND(Y113*Source!I52,7)</f>
        <v>0.68606999999999996</v>
      </c>
      <c r="CY113">
        <f t="shared" si="48"/>
        <v>4820.13</v>
      </c>
      <c r="CZ113">
        <f t="shared" si="49"/>
        <v>485.9</v>
      </c>
      <c r="DA113">
        <f t="shared" si="50"/>
        <v>9.92</v>
      </c>
      <c r="DB113">
        <f t="shared" si="56"/>
        <v>374.14</v>
      </c>
      <c r="DC113">
        <f t="shared" si="57"/>
        <v>0</v>
      </c>
      <c r="DD113" t="s">
        <v>6</v>
      </c>
      <c r="DE113" t="s">
        <v>6</v>
      </c>
      <c r="DF113">
        <f t="shared" si="51"/>
        <v>3306.95</v>
      </c>
      <c r="DG113">
        <f t="shared" si="52"/>
        <v>0</v>
      </c>
      <c r="DH113">
        <f t="shared" si="53"/>
        <v>0</v>
      </c>
      <c r="DI113">
        <f t="shared" si="47"/>
        <v>0</v>
      </c>
      <c r="DJ113">
        <f t="shared" si="54"/>
        <v>3306.95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ROW(Source!A52)</f>
        <v>52</v>
      </c>
      <c r="B114">
        <v>92790131</v>
      </c>
      <c r="C114">
        <v>92790422</v>
      </c>
      <c r="D114">
        <v>49539501</v>
      </c>
      <c r="E114">
        <v>1</v>
      </c>
      <c r="F114">
        <v>1</v>
      </c>
      <c r="G114">
        <v>1</v>
      </c>
      <c r="H114">
        <v>3</v>
      </c>
      <c r="I114" t="s">
        <v>172</v>
      </c>
      <c r="J114" t="s">
        <v>174</v>
      </c>
      <c r="K114" t="s">
        <v>173</v>
      </c>
      <c r="L114">
        <v>1348</v>
      </c>
      <c r="N114">
        <v>1009</v>
      </c>
      <c r="O114" t="s">
        <v>146</v>
      </c>
      <c r="P114" t="s">
        <v>146</v>
      </c>
      <c r="Q114">
        <v>1000</v>
      </c>
      <c r="W114">
        <v>0</v>
      </c>
      <c r="X114">
        <v>1853686766</v>
      </c>
      <c r="Y114">
        <f t="shared" si="55"/>
        <v>0.1488215</v>
      </c>
      <c r="AA114">
        <v>159086.16</v>
      </c>
      <c r="AB114">
        <v>0</v>
      </c>
      <c r="AC114">
        <v>0</v>
      </c>
      <c r="AD114">
        <v>0</v>
      </c>
      <c r="AE114">
        <v>165247.96000000002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6</v>
      </c>
      <c r="AT114">
        <v>0.1488215</v>
      </c>
      <c r="AU114" t="s">
        <v>6</v>
      </c>
      <c r="AV114">
        <v>0</v>
      </c>
      <c r="AW114">
        <v>2</v>
      </c>
      <c r="AX114">
        <v>92790455</v>
      </c>
      <c r="AY114">
        <v>2</v>
      </c>
      <c r="AZ114">
        <v>22528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ROUND(Y114*Source!I52,7)</f>
        <v>0.1326</v>
      </c>
      <c r="CY114">
        <f t="shared" si="48"/>
        <v>159086.16</v>
      </c>
      <c r="CZ114">
        <f t="shared" si="49"/>
        <v>165247.96000000002</v>
      </c>
      <c r="DA114">
        <f t="shared" si="50"/>
        <v>9.92</v>
      </c>
      <c r="DB114">
        <f t="shared" si="56"/>
        <v>24592.45</v>
      </c>
      <c r="DC114">
        <f t="shared" si="57"/>
        <v>0</v>
      </c>
      <c r="DD114" t="s">
        <v>6</v>
      </c>
      <c r="DE114" t="s">
        <v>6</v>
      </c>
      <c r="DF114">
        <f t="shared" si="51"/>
        <v>217365.84</v>
      </c>
      <c r="DG114">
        <f t="shared" si="52"/>
        <v>0</v>
      </c>
      <c r="DH114">
        <f t="shared" si="53"/>
        <v>0</v>
      </c>
      <c r="DI114">
        <f t="shared" si="47"/>
        <v>0</v>
      </c>
      <c r="DJ114">
        <f t="shared" si="54"/>
        <v>217365.84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ROW(Source!A52)</f>
        <v>52</v>
      </c>
      <c r="B115">
        <v>92790131</v>
      </c>
      <c r="C115">
        <v>92790422</v>
      </c>
      <c r="D115">
        <v>49541180</v>
      </c>
      <c r="E115">
        <v>1</v>
      </c>
      <c r="F115">
        <v>1</v>
      </c>
      <c r="G115">
        <v>1</v>
      </c>
      <c r="H115">
        <v>3</v>
      </c>
      <c r="I115" t="s">
        <v>178</v>
      </c>
      <c r="J115" t="s">
        <v>180</v>
      </c>
      <c r="K115" t="s">
        <v>179</v>
      </c>
      <c r="L115">
        <v>1371</v>
      </c>
      <c r="N115">
        <v>1013</v>
      </c>
      <c r="O115" t="s">
        <v>105</v>
      </c>
      <c r="P115" t="s">
        <v>105</v>
      </c>
      <c r="Q115">
        <v>1</v>
      </c>
      <c r="W115">
        <v>0</v>
      </c>
      <c r="X115">
        <v>566891904</v>
      </c>
      <c r="Y115">
        <f t="shared" si="55"/>
        <v>4.4893378000000004</v>
      </c>
      <c r="AA115">
        <v>7850</v>
      </c>
      <c r="AB115">
        <v>0</v>
      </c>
      <c r="AC115">
        <v>0</v>
      </c>
      <c r="AD115">
        <v>0</v>
      </c>
      <c r="AE115">
        <v>8255.2200000000012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6</v>
      </c>
      <c r="AT115">
        <v>4.4893378000000004</v>
      </c>
      <c r="AU115" t="s">
        <v>6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ROUND(Y115*Source!I52,7)</f>
        <v>4</v>
      </c>
      <c r="CY115">
        <f t="shared" si="48"/>
        <v>7850</v>
      </c>
      <c r="CZ115">
        <f t="shared" si="49"/>
        <v>8255.2200000000012</v>
      </c>
      <c r="DA115">
        <f t="shared" si="50"/>
        <v>9.92</v>
      </c>
      <c r="DB115">
        <f t="shared" si="56"/>
        <v>37060.47</v>
      </c>
      <c r="DC115">
        <f t="shared" si="57"/>
        <v>0</v>
      </c>
      <c r="DD115" t="s">
        <v>6</v>
      </c>
      <c r="DE115" t="s">
        <v>6</v>
      </c>
      <c r="DF115">
        <f t="shared" si="51"/>
        <v>327567.12</v>
      </c>
      <c r="DG115">
        <f t="shared" si="52"/>
        <v>0</v>
      </c>
      <c r="DH115">
        <f t="shared" si="53"/>
        <v>0</v>
      </c>
      <c r="DI115">
        <f t="shared" si="47"/>
        <v>0</v>
      </c>
      <c r="DJ115">
        <f t="shared" si="54"/>
        <v>327567.12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ROW(Source!A52)</f>
        <v>52</v>
      </c>
      <c r="B116">
        <v>92790131</v>
      </c>
      <c r="C116">
        <v>92790422</v>
      </c>
      <c r="D116">
        <v>49541182</v>
      </c>
      <c r="E116">
        <v>1</v>
      </c>
      <c r="F116">
        <v>1</v>
      </c>
      <c r="G116">
        <v>1</v>
      </c>
      <c r="H116">
        <v>3</v>
      </c>
      <c r="I116" t="s">
        <v>183</v>
      </c>
      <c r="J116" t="s">
        <v>185</v>
      </c>
      <c r="K116" t="s">
        <v>184</v>
      </c>
      <c r="L116">
        <v>1371</v>
      </c>
      <c r="N116">
        <v>1013</v>
      </c>
      <c r="O116" t="s">
        <v>105</v>
      </c>
      <c r="P116" t="s">
        <v>105</v>
      </c>
      <c r="Q116">
        <v>1</v>
      </c>
      <c r="W116">
        <v>0</v>
      </c>
      <c r="X116">
        <v>-1511305007</v>
      </c>
      <c r="Y116">
        <f t="shared" si="55"/>
        <v>4.4893378000000004</v>
      </c>
      <c r="AA116">
        <v>9580</v>
      </c>
      <c r="AB116">
        <v>0</v>
      </c>
      <c r="AC116">
        <v>0</v>
      </c>
      <c r="AD116">
        <v>0</v>
      </c>
      <c r="AE116">
        <v>10074.52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6</v>
      </c>
      <c r="AT116">
        <v>4.4893378000000004</v>
      </c>
      <c r="AU116" t="s">
        <v>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ROUND(Y116*Source!I52,7)</f>
        <v>4</v>
      </c>
      <c r="CY116">
        <f t="shared" si="48"/>
        <v>9580</v>
      </c>
      <c r="CZ116">
        <f t="shared" si="49"/>
        <v>10074.52</v>
      </c>
      <c r="DA116">
        <f t="shared" si="50"/>
        <v>9.92</v>
      </c>
      <c r="DB116">
        <f t="shared" si="56"/>
        <v>45227.92</v>
      </c>
      <c r="DC116">
        <f t="shared" si="57"/>
        <v>0</v>
      </c>
      <c r="DD116" t="s">
        <v>6</v>
      </c>
      <c r="DE116" t="s">
        <v>6</v>
      </c>
      <c r="DF116">
        <f t="shared" si="51"/>
        <v>399756.96</v>
      </c>
      <c r="DG116">
        <f t="shared" si="52"/>
        <v>0</v>
      </c>
      <c r="DH116">
        <f t="shared" si="53"/>
        <v>0</v>
      </c>
      <c r="DI116">
        <f t="shared" si="47"/>
        <v>0</v>
      </c>
      <c r="DJ116">
        <f t="shared" si="54"/>
        <v>399756.96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ROW(Source!A64)</f>
        <v>64</v>
      </c>
      <c r="B117">
        <v>92790131</v>
      </c>
      <c r="C117">
        <v>92790468</v>
      </c>
      <c r="D117">
        <v>49510731</v>
      </c>
      <c r="E117">
        <v>70</v>
      </c>
      <c r="F117">
        <v>1</v>
      </c>
      <c r="G117">
        <v>1</v>
      </c>
      <c r="H117">
        <v>1</v>
      </c>
      <c r="I117" t="s">
        <v>504</v>
      </c>
      <c r="J117" t="s">
        <v>6</v>
      </c>
      <c r="K117" t="s">
        <v>505</v>
      </c>
      <c r="L117">
        <v>1191</v>
      </c>
      <c r="N117">
        <v>1013</v>
      </c>
      <c r="O117" t="s">
        <v>464</v>
      </c>
      <c r="P117" t="s">
        <v>464</v>
      </c>
      <c r="Q117">
        <v>1</v>
      </c>
      <c r="W117">
        <v>0</v>
      </c>
      <c r="X117">
        <v>1893946532</v>
      </c>
      <c r="Y117">
        <f t="shared" si="55"/>
        <v>96.55</v>
      </c>
      <c r="AA117">
        <v>0</v>
      </c>
      <c r="AB117">
        <v>0</v>
      </c>
      <c r="AC117">
        <v>0</v>
      </c>
      <c r="AD117">
        <v>406.79</v>
      </c>
      <c r="AE117">
        <v>0</v>
      </c>
      <c r="AF117">
        <v>0</v>
      </c>
      <c r="AG117">
        <v>0</v>
      </c>
      <c r="AH117">
        <v>9.07</v>
      </c>
      <c r="AI117">
        <v>1</v>
      </c>
      <c r="AJ117">
        <v>1</v>
      </c>
      <c r="AK117">
        <v>1</v>
      </c>
      <c r="AL117">
        <v>44.85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96.55</v>
      </c>
      <c r="AU117" t="s">
        <v>6</v>
      </c>
      <c r="AV117">
        <v>1</v>
      </c>
      <c r="AW117">
        <v>2</v>
      </c>
      <c r="AX117">
        <v>92790485</v>
      </c>
      <c r="AY117">
        <v>1</v>
      </c>
      <c r="AZ117">
        <v>0</v>
      </c>
      <c r="BA117">
        <v>116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ROUND(AT117*Source!I64*AH117*AL117,2)</f>
        <v>19696.68</v>
      </c>
      <c r="CV117">
        <f>ROUND(Y117*Source!I64,7)</f>
        <v>48.419825000000003</v>
      </c>
      <c r="CW117">
        <v>0</v>
      </c>
      <c r="CX117">
        <f>ROUND(Y117*Source!I64,7)</f>
        <v>48.419825000000003</v>
      </c>
      <c r="CY117">
        <f>AD117</f>
        <v>406.79</v>
      </c>
      <c r="CZ117">
        <f>AH117</f>
        <v>9.07</v>
      </c>
      <c r="DA117">
        <f>AL117</f>
        <v>44.85</v>
      </c>
      <c r="DB117">
        <f t="shared" si="56"/>
        <v>875.71</v>
      </c>
      <c r="DC117">
        <f t="shared" si="57"/>
        <v>0</v>
      </c>
      <c r="DD117" t="s">
        <v>6</v>
      </c>
      <c r="DE117" t="s">
        <v>6</v>
      </c>
      <c r="DF117">
        <f t="shared" ref="DF117:DF123" si="58">ROUND(ROUND(AE117,2)*CX117,2)</f>
        <v>0</v>
      </c>
      <c r="DG117">
        <f t="shared" si="52"/>
        <v>0</v>
      </c>
      <c r="DH117">
        <f t="shared" si="53"/>
        <v>0</v>
      </c>
      <c r="DI117">
        <f>ROUND(ROUND(AH117*AL117,2)*CX117,2)</f>
        <v>19696.7</v>
      </c>
      <c r="DJ117">
        <f>DI117</f>
        <v>19696.7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ROW(Source!A64)</f>
        <v>64</v>
      </c>
      <c r="B118">
        <v>92790131</v>
      </c>
      <c r="C118">
        <v>92790468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465</v>
      </c>
      <c r="J118" t="s">
        <v>6</v>
      </c>
      <c r="K118" t="s">
        <v>466</v>
      </c>
      <c r="L118">
        <v>1191</v>
      </c>
      <c r="N118">
        <v>1013</v>
      </c>
      <c r="O118" t="s">
        <v>464</v>
      </c>
      <c r="P118" t="s">
        <v>464</v>
      </c>
      <c r="Q118">
        <v>1</v>
      </c>
      <c r="W118">
        <v>0</v>
      </c>
      <c r="X118">
        <v>-1417349443</v>
      </c>
      <c r="Y118">
        <f t="shared" si="55"/>
        <v>15.89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15.89</v>
      </c>
      <c r="AU118" t="s">
        <v>6</v>
      </c>
      <c r="AV118">
        <v>2</v>
      </c>
      <c r="AW118">
        <v>2</v>
      </c>
      <c r="AX118">
        <v>92790486</v>
      </c>
      <c r="AY118">
        <v>1</v>
      </c>
      <c r="AZ118">
        <v>0</v>
      </c>
      <c r="BA118">
        <v>117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ROUND(Y118*Source!I64,7)</f>
        <v>7.9688350000000003</v>
      </c>
      <c r="CY118">
        <f>AD118</f>
        <v>0</v>
      </c>
      <c r="CZ118">
        <f>AH118</f>
        <v>0</v>
      </c>
      <c r="DA118">
        <f>AL118</f>
        <v>1</v>
      </c>
      <c r="DB118">
        <f t="shared" si="56"/>
        <v>0</v>
      </c>
      <c r="DC118">
        <f t="shared" si="57"/>
        <v>0</v>
      </c>
      <c r="DD118" t="s">
        <v>6</v>
      </c>
      <c r="DE118" t="s">
        <v>6</v>
      </c>
      <c r="DF118">
        <f t="shared" si="58"/>
        <v>0</v>
      </c>
      <c r="DG118">
        <f t="shared" si="52"/>
        <v>0</v>
      </c>
      <c r="DH118">
        <f t="shared" ref="DH118:DH123" si="59">ROUND(ROUND(AG118*AK118,2)*CX118,2)</f>
        <v>0</v>
      </c>
      <c r="DI118">
        <f t="shared" ref="DI118:DI132" si="60">ROUND(ROUND(AH118,2)*CX118,2)</f>
        <v>0</v>
      </c>
      <c r="DJ118">
        <f>DI118</f>
        <v>0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ROW(Source!A64)</f>
        <v>64</v>
      </c>
      <c r="B119">
        <v>92790131</v>
      </c>
      <c r="C119">
        <v>92790468</v>
      </c>
      <c r="D119">
        <v>49672573</v>
      </c>
      <c r="E119">
        <v>1</v>
      </c>
      <c r="F119">
        <v>1</v>
      </c>
      <c r="G119">
        <v>1</v>
      </c>
      <c r="H119">
        <v>2</v>
      </c>
      <c r="I119" t="s">
        <v>495</v>
      </c>
      <c r="J119" t="s">
        <v>496</v>
      </c>
      <c r="K119" t="s">
        <v>497</v>
      </c>
      <c r="L119">
        <v>1367</v>
      </c>
      <c r="N119">
        <v>1011</v>
      </c>
      <c r="O119" t="s">
        <v>470</v>
      </c>
      <c r="P119" t="s">
        <v>470</v>
      </c>
      <c r="Q119">
        <v>1</v>
      </c>
      <c r="W119">
        <v>0</v>
      </c>
      <c r="X119">
        <v>-430484415</v>
      </c>
      <c r="Y119">
        <f t="shared" si="55"/>
        <v>9.8000000000000007</v>
      </c>
      <c r="AA119">
        <v>0</v>
      </c>
      <c r="AB119">
        <v>1814.09</v>
      </c>
      <c r="AC119">
        <v>605.48</v>
      </c>
      <c r="AD119">
        <v>0</v>
      </c>
      <c r="AE119">
        <v>0</v>
      </c>
      <c r="AF119">
        <v>115.4</v>
      </c>
      <c r="AG119">
        <v>13.5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9.8000000000000007</v>
      </c>
      <c r="AU119" t="s">
        <v>6</v>
      </c>
      <c r="AV119">
        <v>0</v>
      </c>
      <c r="AW119">
        <v>2</v>
      </c>
      <c r="AX119">
        <v>92790487</v>
      </c>
      <c r="AY119">
        <v>1</v>
      </c>
      <c r="AZ119">
        <v>0</v>
      </c>
      <c r="BA119">
        <v>118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ROUND(Y119*Source!I64*DO119,7)</f>
        <v>0</v>
      </c>
      <c r="CX119">
        <f>ROUND(Y119*Source!I64,7)</f>
        <v>4.9146999999999998</v>
      </c>
      <c r="CY119">
        <f>AB119</f>
        <v>1814.09</v>
      </c>
      <c r="CZ119">
        <f>AF119</f>
        <v>115.4</v>
      </c>
      <c r="DA119">
        <f>AJ119</f>
        <v>15.72</v>
      </c>
      <c r="DB119">
        <f t="shared" si="56"/>
        <v>1130.92</v>
      </c>
      <c r="DC119">
        <f t="shared" si="57"/>
        <v>132.30000000000001</v>
      </c>
      <c r="DD119" t="s">
        <v>6</v>
      </c>
      <c r="DE119" t="s">
        <v>6</v>
      </c>
      <c r="DF119">
        <f t="shared" si="58"/>
        <v>0</v>
      </c>
      <c r="DG119">
        <f>ROUND(ROUND(AF119*AJ119,2)*CX119,2)</f>
        <v>8915.7099999999991</v>
      </c>
      <c r="DH119">
        <f t="shared" si="59"/>
        <v>2975.75</v>
      </c>
      <c r="DI119">
        <f t="shared" si="60"/>
        <v>0</v>
      </c>
      <c r="DJ119">
        <f>DG119</f>
        <v>8915.7099999999991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ROW(Source!A64)</f>
        <v>64</v>
      </c>
      <c r="B120">
        <v>92790131</v>
      </c>
      <c r="C120">
        <v>92790468</v>
      </c>
      <c r="D120">
        <v>49672727</v>
      </c>
      <c r="E120">
        <v>1</v>
      </c>
      <c r="F120">
        <v>1</v>
      </c>
      <c r="G120">
        <v>1</v>
      </c>
      <c r="H120">
        <v>2</v>
      </c>
      <c r="I120" t="s">
        <v>490</v>
      </c>
      <c r="J120" t="s">
        <v>491</v>
      </c>
      <c r="K120" t="s">
        <v>492</v>
      </c>
      <c r="L120">
        <v>1367</v>
      </c>
      <c r="N120">
        <v>1011</v>
      </c>
      <c r="O120" t="s">
        <v>470</v>
      </c>
      <c r="P120" t="s">
        <v>470</v>
      </c>
      <c r="Q120">
        <v>1</v>
      </c>
      <c r="W120">
        <v>0</v>
      </c>
      <c r="X120">
        <v>-896236776</v>
      </c>
      <c r="Y120">
        <f t="shared" si="55"/>
        <v>0.15</v>
      </c>
      <c r="AA120">
        <v>0</v>
      </c>
      <c r="AB120">
        <v>1414.64</v>
      </c>
      <c r="AC120">
        <v>451.19</v>
      </c>
      <c r="AD120">
        <v>0</v>
      </c>
      <c r="AE120">
        <v>0</v>
      </c>
      <c r="AF120">
        <v>89.99</v>
      </c>
      <c r="AG120">
        <v>10.06</v>
      </c>
      <c r="AH120">
        <v>0</v>
      </c>
      <c r="AI120">
        <v>1</v>
      </c>
      <c r="AJ120">
        <v>15.72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0.15</v>
      </c>
      <c r="AU120" t="s">
        <v>6</v>
      </c>
      <c r="AV120">
        <v>0</v>
      </c>
      <c r="AW120">
        <v>2</v>
      </c>
      <c r="AX120">
        <v>92790488</v>
      </c>
      <c r="AY120">
        <v>1</v>
      </c>
      <c r="AZ120">
        <v>0</v>
      </c>
      <c r="BA120">
        <v>119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ROUND(Y120*Source!I64*DO120,7)</f>
        <v>0</v>
      </c>
      <c r="CX120">
        <f>ROUND(Y120*Source!I64,7)</f>
        <v>7.5225E-2</v>
      </c>
      <c r="CY120">
        <f>AB120</f>
        <v>1414.64</v>
      </c>
      <c r="CZ120">
        <f>AF120</f>
        <v>89.99</v>
      </c>
      <c r="DA120">
        <f>AJ120</f>
        <v>15.72</v>
      </c>
      <c r="DB120">
        <f t="shared" si="56"/>
        <v>13.5</v>
      </c>
      <c r="DC120">
        <f t="shared" si="57"/>
        <v>1.51</v>
      </c>
      <c r="DD120" t="s">
        <v>6</v>
      </c>
      <c r="DE120" t="s">
        <v>6</v>
      </c>
      <c r="DF120">
        <f t="shared" si="58"/>
        <v>0</v>
      </c>
      <c r="DG120">
        <f>ROUND(ROUND(AF120*AJ120,2)*CX120,2)</f>
        <v>106.42</v>
      </c>
      <c r="DH120">
        <f t="shared" si="59"/>
        <v>33.94</v>
      </c>
      <c r="DI120">
        <f t="shared" si="60"/>
        <v>0</v>
      </c>
      <c r="DJ120">
        <f>DG120</f>
        <v>106.42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ROW(Source!A64)</f>
        <v>64</v>
      </c>
      <c r="B121">
        <v>92790131</v>
      </c>
      <c r="C121">
        <v>92790468</v>
      </c>
      <c r="D121">
        <v>49673048</v>
      </c>
      <c r="E121">
        <v>1</v>
      </c>
      <c r="F121">
        <v>1</v>
      </c>
      <c r="G121">
        <v>1</v>
      </c>
      <c r="H121">
        <v>2</v>
      </c>
      <c r="I121" t="s">
        <v>580</v>
      </c>
      <c r="J121" t="s">
        <v>581</v>
      </c>
      <c r="K121" t="s">
        <v>582</v>
      </c>
      <c r="L121">
        <v>1367</v>
      </c>
      <c r="N121">
        <v>1011</v>
      </c>
      <c r="O121" t="s">
        <v>470</v>
      </c>
      <c r="P121" t="s">
        <v>470</v>
      </c>
      <c r="Q121">
        <v>1</v>
      </c>
      <c r="W121">
        <v>0</v>
      </c>
      <c r="X121">
        <v>605808563</v>
      </c>
      <c r="Y121">
        <f t="shared" si="55"/>
        <v>0.22</v>
      </c>
      <c r="AA121">
        <v>0</v>
      </c>
      <c r="AB121">
        <v>105.32</v>
      </c>
      <c r="AC121">
        <v>0</v>
      </c>
      <c r="AD121">
        <v>0</v>
      </c>
      <c r="AE121">
        <v>0</v>
      </c>
      <c r="AF121">
        <v>6.7</v>
      </c>
      <c r="AG121">
        <v>0</v>
      </c>
      <c r="AH121">
        <v>0</v>
      </c>
      <c r="AI121">
        <v>1</v>
      </c>
      <c r="AJ121">
        <v>15.72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0.22</v>
      </c>
      <c r="AU121" t="s">
        <v>6</v>
      </c>
      <c r="AV121">
        <v>0</v>
      </c>
      <c r="AW121">
        <v>2</v>
      </c>
      <c r="AX121">
        <v>92790489</v>
      </c>
      <c r="AY121">
        <v>1</v>
      </c>
      <c r="AZ121">
        <v>0</v>
      </c>
      <c r="BA121">
        <v>120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ROUND(Y121*Source!I64*DO121,7)</f>
        <v>0</v>
      </c>
      <c r="CX121">
        <f>ROUND(Y121*Source!I64,7)</f>
        <v>0.11033</v>
      </c>
      <c r="CY121">
        <f>AB121</f>
        <v>105.32</v>
      </c>
      <c r="CZ121">
        <f>AF121</f>
        <v>6.7</v>
      </c>
      <c r="DA121">
        <f>AJ121</f>
        <v>15.72</v>
      </c>
      <c r="DB121">
        <f t="shared" si="56"/>
        <v>1.47</v>
      </c>
      <c r="DC121">
        <f t="shared" si="57"/>
        <v>0</v>
      </c>
      <c r="DD121" t="s">
        <v>6</v>
      </c>
      <c r="DE121" t="s">
        <v>6</v>
      </c>
      <c r="DF121">
        <f t="shared" si="58"/>
        <v>0</v>
      </c>
      <c r="DG121">
        <f>ROUND(ROUND(AF121*AJ121,2)*CX121,2)</f>
        <v>11.62</v>
      </c>
      <c r="DH121">
        <f t="shared" si="59"/>
        <v>0</v>
      </c>
      <c r="DI121">
        <f t="shared" si="60"/>
        <v>0</v>
      </c>
      <c r="DJ121">
        <f>DG121</f>
        <v>11.62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ROW(Source!A64)</f>
        <v>64</v>
      </c>
      <c r="B122">
        <v>92790131</v>
      </c>
      <c r="C122">
        <v>92790468</v>
      </c>
      <c r="D122">
        <v>49673503</v>
      </c>
      <c r="E122">
        <v>1</v>
      </c>
      <c r="F122">
        <v>1</v>
      </c>
      <c r="G122">
        <v>1</v>
      </c>
      <c r="H122">
        <v>2</v>
      </c>
      <c r="I122" t="s">
        <v>498</v>
      </c>
      <c r="J122" t="s">
        <v>499</v>
      </c>
      <c r="K122" t="s">
        <v>500</v>
      </c>
      <c r="L122">
        <v>1367</v>
      </c>
      <c r="N122">
        <v>1011</v>
      </c>
      <c r="O122" t="s">
        <v>470</v>
      </c>
      <c r="P122" t="s">
        <v>470</v>
      </c>
      <c r="Q122">
        <v>1</v>
      </c>
      <c r="W122">
        <v>0</v>
      </c>
      <c r="X122">
        <v>509054691</v>
      </c>
      <c r="Y122">
        <f t="shared" si="55"/>
        <v>5.81</v>
      </c>
      <c r="AA122">
        <v>0</v>
      </c>
      <c r="AB122">
        <v>1032.96</v>
      </c>
      <c r="AC122">
        <v>520.26</v>
      </c>
      <c r="AD122">
        <v>0</v>
      </c>
      <c r="AE122">
        <v>0</v>
      </c>
      <c r="AF122">
        <v>65.709999999999994</v>
      </c>
      <c r="AG122">
        <v>11.6</v>
      </c>
      <c r="AH122">
        <v>0</v>
      </c>
      <c r="AI122">
        <v>1</v>
      </c>
      <c r="AJ122">
        <v>15.72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5.81</v>
      </c>
      <c r="AU122" t="s">
        <v>6</v>
      </c>
      <c r="AV122">
        <v>0</v>
      </c>
      <c r="AW122">
        <v>2</v>
      </c>
      <c r="AX122">
        <v>92790490</v>
      </c>
      <c r="AY122">
        <v>1</v>
      </c>
      <c r="AZ122">
        <v>0</v>
      </c>
      <c r="BA122">
        <v>121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ROUND(Y122*Source!I64*DO122,7)</f>
        <v>0</v>
      </c>
      <c r="CX122">
        <f>ROUND(Y122*Source!I64,7)</f>
        <v>2.9137149999999998</v>
      </c>
      <c r="CY122">
        <f>AB122</f>
        <v>1032.96</v>
      </c>
      <c r="CZ122">
        <f>AF122</f>
        <v>65.709999999999994</v>
      </c>
      <c r="DA122">
        <f>AJ122</f>
        <v>15.72</v>
      </c>
      <c r="DB122">
        <f t="shared" si="56"/>
        <v>381.78</v>
      </c>
      <c r="DC122">
        <f t="shared" si="57"/>
        <v>67.400000000000006</v>
      </c>
      <c r="DD122" t="s">
        <v>6</v>
      </c>
      <c r="DE122" t="s">
        <v>6</v>
      </c>
      <c r="DF122">
        <f t="shared" si="58"/>
        <v>0</v>
      </c>
      <c r="DG122">
        <f>ROUND(ROUND(AF122*AJ122,2)*CX122,2)</f>
        <v>3009.75</v>
      </c>
      <c r="DH122">
        <f t="shared" si="59"/>
        <v>1515.89</v>
      </c>
      <c r="DI122">
        <f t="shared" si="60"/>
        <v>0</v>
      </c>
      <c r="DJ122">
        <f>DG122</f>
        <v>3009.75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ROW(Source!A64)</f>
        <v>64</v>
      </c>
      <c r="B123">
        <v>92790131</v>
      </c>
      <c r="C123">
        <v>92790468</v>
      </c>
      <c r="D123">
        <v>49673592</v>
      </c>
      <c r="E123">
        <v>1</v>
      </c>
      <c r="F123">
        <v>1</v>
      </c>
      <c r="G123">
        <v>1</v>
      </c>
      <c r="H123">
        <v>2</v>
      </c>
      <c r="I123" t="s">
        <v>583</v>
      </c>
      <c r="J123" t="s">
        <v>584</v>
      </c>
      <c r="K123" t="s">
        <v>585</v>
      </c>
      <c r="L123">
        <v>1367</v>
      </c>
      <c r="N123">
        <v>1011</v>
      </c>
      <c r="O123" t="s">
        <v>470</v>
      </c>
      <c r="P123" t="s">
        <v>470</v>
      </c>
      <c r="Q123">
        <v>1</v>
      </c>
      <c r="W123">
        <v>0</v>
      </c>
      <c r="X123">
        <v>-1911188290</v>
      </c>
      <c r="Y123">
        <f t="shared" si="55"/>
        <v>0.13</v>
      </c>
      <c r="AA123">
        <v>0</v>
      </c>
      <c r="AB123">
        <v>426.17</v>
      </c>
      <c r="AC123">
        <v>520.26</v>
      </c>
      <c r="AD123">
        <v>0</v>
      </c>
      <c r="AE123">
        <v>0</v>
      </c>
      <c r="AF123">
        <v>27.11</v>
      </c>
      <c r="AG123">
        <v>11.6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0.13</v>
      </c>
      <c r="AU123" t="s">
        <v>6</v>
      </c>
      <c r="AV123">
        <v>0</v>
      </c>
      <c r="AW123">
        <v>2</v>
      </c>
      <c r="AX123">
        <v>92790491</v>
      </c>
      <c r="AY123">
        <v>1</v>
      </c>
      <c r="AZ123">
        <v>0</v>
      </c>
      <c r="BA123">
        <v>122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ROUND(Y123*Source!I64*DO123,7)</f>
        <v>0</v>
      </c>
      <c r="CX123">
        <f>ROUND(Y123*Source!I64,7)</f>
        <v>6.5195000000000003E-2</v>
      </c>
      <c r="CY123">
        <f>AB123</f>
        <v>426.17</v>
      </c>
      <c r="CZ123">
        <f>AF123</f>
        <v>27.11</v>
      </c>
      <c r="DA123">
        <f>AJ123</f>
        <v>15.72</v>
      </c>
      <c r="DB123">
        <f t="shared" si="56"/>
        <v>3.52</v>
      </c>
      <c r="DC123">
        <f t="shared" si="57"/>
        <v>1.51</v>
      </c>
      <c r="DD123" t="s">
        <v>6</v>
      </c>
      <c r="DE123" t="s">
        <v>6</v>
      </c>
      <c r="DF123">
        <f t="shared" si="58"/>
        <v>0</v>
      </c>
      <c r="DG123">
        <f>ROUND(ROUND(AF123*AJ123,2)*CX123,2)</f>
        <v>27.78</v>
      </c>
      <c r="DH123">
        <f t="shared" si="59"/>
        <v>33.92</v>
      </c>
      <c r="DI123">
        <f t="shared" si="60"/>
        <v>0</v>
      </c>
      <c r="DJ123">
        <f>DG123</f>
        <v>27.78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ROW(Source!A64)</f>
        <v>64</v>
      </c>
      <c r="B124">
        <v>92790131</v>
      </c>
      <c r="C124">
        <v>92790468</v>
      </c>
      <c r="D124">
        <v>49526056</v>
      </c>
      <c r="E124">
        <v>1</v>
      </c>
      <c r="F124">
        <v>1</v>
      </c>
      <c r="G124">
        <v>1</v>
      </c>
      <c r="H124">
        <v>3</v>
      </c>
      <c r="I124" t="s">
        <v>586</v>
      </c>
      <c r="J124" t="s">
        <v>587</v>
      </c>
      <c r="K124" t="s">
        <v>588</v>
      </c>
      <c r="L124">
        <v>1348</v>
      </c>
      <c r="N124">
        <v>1009</v>
      </c>
      <c r="O124" t="s">
        <v>146</v>
      </c>
      <c r="P124" t="s">
        <v>146</v>
      </c>
      <c r="Q124">
        <v>1000</v>
      </c>
      <c r="W124">
        <v>0</v>
      </c>
      <c r="X124">
        <v>-2023495432</v>
      </c>
      <c r="Y124">
        <f t="shared" si="55"/>
        <v>1.9E-2</v>
      </c>
      <c r="AA124">
        <v>39066.94</v>
      </c>
      <c r="AB124">
        <v>0</v>
      </c>
      <c r="AC124">
        <v>0</v>
      </c>
      <c r="AD124">
        <v>0</v>
      </c>
      <c r="AE124">
        <v>3938.2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1.9E-2</v>
      </c>
      <c r="AU124" t="s">
        <v>6</v>
      </c>
      <c r="AV124">
        <v>0</v>
      </c>
      <c r="AW124">
        <v>2</v>
      </c>
      <c r="AX124">
        <v>92790492</v>
      </c>
      <c r="AY124">
        <v>1</v>
      </c>
      <c r="AZ124">
        <v>0</v>
      </c>
      <c r="BA124">
        <v>123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ROUND(Y124*Source!I64,7)</f>
        <v>9.5285000000000005E-3</v>
      </c>
      <c r="CY124">
        <f t="shared" ref="CY124:CY132" si="61">AA124</f>
        <v>39066.94</v>
      </c>
      <c r="CZ124">
        <f t="shared" ref="CZ124:CZ132" si="62">AE124</f>
        <v>3938.2</v>
      </c>
      <c r="DA124">
        <f t="shared" ref="DA124:DA132" si="63">AI124</f>
        <v>9.92</v>
      </c>
      <c r="DB124">
        <f t="shared" si="56"/>
        <v>74.83</v>
      </c>
      <c r="DC124">
        <f t="shared" si="57"/>
        <v>0</v>
      </c>
      <c r="DD124" t="s">
        <v>6</v>
      </c>
      <c r="DE124" t="s">
        <v>6</v>
      </c>
      <c r="DF124">
        <f t="shared" ref="DF124:DF132" si="64">ROUND(ROUND(AE124*AI124,2)*CX124,2)</f>
        <v>372.25</v>
      </c>
      <c r="DG124">
        <f t="shared" ref="DG124:DG134" si="65">ROUND(ROUND(AF124,2)*CX124,2)</f>
        <v>0</v>
      </c>
      <c r="DH124">
        <f t="shared" ref="DH124:DH133" si="66">ROUND(ROUND(AG124,2)*CX124,2)</f>
        <v>0</v>
      </c>
      <c r="DI124">
        <f t="shared" si="60"/>
        <v>0</v>
      </c>
      <c r="DJ124">
        <f t="shared" ref="DJ124:DJ132" si="67">DF124</f>
        <v>372.25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ROW(Source!A64)</f>
        <v>64</v>
      </c>
      <c r="B125">
        <v>92790131</v>
      </c>
      <c r="C125">
        <v>92790468</v>
      </c>
      <c r="D125">
        <v>49527507</v>
      </c>
      <c r="E125">
        <v>1</v>
      </c>
      <c r="F125">
        <v>1</v>
      </c>
      <c r="G125">
        <v>1</v>
      </c>
      <c r="H125">
        <v>3</v>
      </c>
      <c r="I125" t="s">
        <v>71</v>
      </c>
      <c r="J125" t="s">
        <v>74</v>
      </c>
      <c r="K125" t="s">
        <v>72</v>
      </c>
      <c r="L125">
        <v>1339</v>
      </c>
      <c r="N125">
        <v>1007</v>
      </c>
      <c r="O125" t="s">
        <v>73</v>
      </c>
      <c r="P125" t="s">
        <v>73</v>
      </c>
      <c r="Q125">
        <v>1</v>
      </c>
      <c r="W125">
        <v>0</v>
      </c>
      <c r="X125">
        <v>458429195</v>
      </c>
      <c r="Y125">
        <f t="shared" si="55"/>
        <v>1.45</v>
      </c>
      <c r="AA125">
        <v>595.1</v>
      </c>
      <c r="AB125">
        <v>0</v>
      </c>
      <c r="AC125">
        <v>0</v>
      </c>
      <c r="AD125">
        <v>0</v>
      </c>
      <c r="AE125">
        <v>59.99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1.45</v>
      </c>
      <c r="AU125" t="s">
        <v>6</v>
      </c>
      <c r="AV125">
        <v>0</v>
      </c>
      <c r="AW125">
        <v>2</v>
      </c>
      <c r="AX125">
        <v>92790493</v>
      </c>
      <c r="AY125">
        <v>1</v>
      </c>
      <c r="AZ125">
        <v>0</v>
      </c>
      <c r="BA125">
        <v>124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ROUND(Y125*Source!I64,7)</f>
        <v>0.72717500000000002</v>
      </c>
      <c r="CY125">
        <f t="shared" si="61"/>
        <v>595.1</v>
      </c>
      <c r="CZ125">
        <f t="shared" si="62"/>
        <v>59.99</v>
      </c>
      <c r="DA125">
        <f t="shared" si="63"/>
        <v>9.92</v>
      </c>
      <c r="DB125">
        <f t="shared" si="56"/>
        <v>86.99</v>
      </c>
      <c r="DC125">
        <f t="shared" si="57"/>
        <v>0</v>
      </c>
      <c r="DD125" t="s">
        <v>6</v>
      </c>
      <c r="DE125" t="s">
        <v>6</v>
      </c>
      <c r="DF125">
        <f t="shared" si="64"/>
        <v>432.74</v>
      </c>
      <c r="DG125">
        <f t="shared" si="65"/>
        <v>0</v>
      </c>
      <c r="DH125">
        <f t="shared" si="66"/>
        <v>0</v>
      </c>
      <c r="DI125">
        <f t="shared" si="60"/>
        <v>0</v>
      </c>
      <c r="DJ125">
        <f t="shared" si="67"/>
        <v>432.74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ROW(Source!A64)</f>
        <v>64</v>
      </c>
      <c r="B126">
        <v>92790131</v>
      </c>
      <c r="C126">
        <v>92790468</v>
      </c>
      <c r="D126">
        <v>49527747</v>
      </c>
      <c r="E126">
        <v>1</v>
      </c>
      <c r="F126">
        <v>1</v>
      </c>
      <c r="G126">
        <v>1</v>
      </c>
      <c r="H126">
        <v>3</v>
      </c>
      <c r="I126" t="s">
        <v>589</v>
      </c>
      <c r="J126" t="s">
        <v>590</v>
      </c>
      <c r="K126" t="s">
        <v>591</v>
      </c>
      <c r="L126">
        <v>1348</v>
      </c>
      <c r="N126">
        <v>1009</v>
      </c>
      <c r="O126" t="s">
        <v>146</v>
      </c>
      <c r="P126" t="s">
        <v>146</v>
      </c>
      <c r="Q126">
        <v>1000</v>
      </c>
      <c r="W126">
        <v>0</v>
      </c>
      <c r="X126">
        <v>-1212497377</v>
      </c>
      <c r="Y126">
        <f t="shared" si="55"/>
        <v>7.0000000000000001E-3</v>
      </c>
      <c r="AA126">
        <v>4087.04</v>
      </c>
      <c r="AB126">
        <v>0</v>
      </c>
      <c r="AC126">
        <v>0</v>
      </c>
      <c r="AD126">
        <v>0</v>
      </c>
      <c r="AE126">
        <v>412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7.0000000000000001E-3</v>
      </c>
      <c r="AU126" t="s">
        <v>6</v>
      </c>
      <c r="AV126">
        <v>0</v>
      </c>
      <c r="AW126">
        <v>2</v>
      </c>
      <c r="AX126">
        <v>92790494</v>
      </c>
      <c r="AY126">
        <v>1</v>
      </c>
      <c r="AZ126">
        <v>0</v>
      </c>
      <c r="BA126">
        <v>125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ROUND(Y126*Source!I64,7)</f>
        <v>3.5105000000000002E-3</v>
      </c>
      <c r="CY126">
        <f t="shared" si="61"/>
        <v>4087.04</v>
      </c>
      <c r="CZ126">
        <f t="shared" si="62"/>
        <v>412</v>
      </c>
      <c r="DA126">
        <f t="shared" si="63"/>
        <v>9.92</v>
      </c>
      <c r="DB126">
        <f t="shared" si="56"/>
        <v>2.88</v>
      </c>
      <c r="DC126">
        <f t="shared" si="57"/>
        <v>0</v>
      </c>
      <c r="DD126" t="s">
        <v>6</v>
      </c>
      <c r="DE126" t="s">
        <v>6</v>
      </c>
      <c r="DF126">
        <f t="shared" si="64"/>
        <v>14.35</v>
      </c>
      <c r="DG126">
        <f t="shared" si="65"/>
        <v>0</v>
      </c>
      <c r="DH126">
        <f t="shared" si="66"/>
        <v>0</v>
      </c>
      <c r="DI126">
        <f t="shared" si="60"/>
        <v>0</v>
      </c>
      <c r="DJ126">
        <f t="shared" si="67"/>
        <v>14.35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ROW(Source!A64)</f>
        <v>64</v>
      </c>
      <c r="B127">
        <v>92790131</v>
      </c>
      <c r="C127">
        <v>92790468</v>
      </c>
      <c r="D127">
        <v>49528288</v>
      </c>
      <c r="E127">
        <v>1</v>
      </c>
      <c r="F127">
        <v>1</v>
      </c>
      <c r="G127">
        <v>1</v>
      </c>
      <c r="H127">
        <v>3</v>
      </c>
      <c r="I127" t="s">
        <v>188</v>
      </c>
      <c r="J127" t="s">
        <v>190</v>
      </c>
      <c r="K127" t="s">
        <v>189</v>
      </c>
      <c r="L127">
        <v>1339</v>
      </c>
      <c r="N127">
        <v>1007</v>
      </c>
      <c r="O127" t="s">
        <v>73</v>
      </c>
      <c r="P127" t="s">
        <v>73</v>
      </c>
      <c r="Q127">
        <v>1</v>
      </c>
      <c r="W127">
        <v>1</v>
      </c>
      <c r="X127">
        <v>2039656126</v>
      </c>
      <c r="Y127">
        <f t="shared" si="55"/>
        <v>-5.2</v>
      </c>
      <c r="AA127">
        <v>5880.18</v>
      </c>
      <c r="AB127">
        <v>0</v>
      </c>
      <c r="AC127">
        <v>0</v>
      </c>
      <c r="AD127">
        <v>0</v>
      </c>
      <c r="AE127">
        <v>592.76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-5.2</v>
      </c>
      <c r="AU127" t="s">
        <v>6</v>
      </c>
      <c r="AV127">
        <v>0</v>
      </c>
      <c r="AW127">
        <v>2</v>
      </c>
      <c r="AX127">
        <v>92790495</v>
      </c>
      <c r="AY127">
        <v>1</v>
      </c>
      <c r="AZ127">
        <v>6144</v>
      </c>
      <c r="BA127">
        <v>126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ROUND(Y127*Source!I64,7)</f>
        <v>-2.6078000000000001</v>
      </c>
      <c r="CY127">
        <f t="shared" si="61"/>
        <v>5880.18</v>
      </c>
      <c r="CZ127">
        <f t="shared" si="62"/>
        <v>592.76</v>
      </c>
      <c r="DA127">
        <f t="shared" si="63"/>
        <v>9.92</v>
      </c>
      <c r="DB127">
        <f t="shared" si="56"/>
        <v>-3082.35</v>
      </c>
      <c r="DC127">
        <f t="shared" si="57"/>
        <v>0</v>
      </c>
      <c r="DD127" t="s">
        <v>6</v>
      </c>
      <c r="DE127" t="s">
        <v>6</v>
      </c>
      <c r="DF127">
        <f t="shared" si="64"/>
        <v>-15334.33</v>
      </c>
      <c r="DG127">
        <f t="shared" si="65"/>
        <v>0</v>
      </c>
      <c r="DH127">
        <f t="shared" si="66"/>
        <v>0</v>
      </c>
      <c r="DI127">
        <f t="shared" si="60"/>
        <v>0</v>
      </c>
      <c r="DJ127">
        <f t="shared" si="67"/>
        <v>-15334.33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ROW(Source!A64)</f>
        <v>64</v>
      </c>
      <c r="B128">
        <v>92790131</v>
      </c>
      <c r="C128">
        <v>92790468</v>
      </c>
      <c r="D128">
        <v>49528288</v>
      </c>
      <c r="E128">
        <v>1</v>
      </c>
      <c r="F128">
        <v>1</v>
      </c>
      <c r="G128">
        <v>1</v>
      </c>
      <c r="H128">
        <v>3</v>
      </c>
      <c r="I128" t="s">
        <v>188</v>
      </c>
      <c r="J128" t="s">
        <v>190</v>
      </c>
      <c r="K128" t="s">
        <v>189</v>
      </c>
      <c r="L128">
        <v>1339</v>
      </c>
      <c r="N128">
        <v>1007</v>
      </c>
      <c r="O128" t="s">
        <v>73</v>
      </c>
      <c r="P128" t="s">
        <v>73</v>
      </c>
      <c r="Q128">
        <v>1</v>
      </c>
      <c r="W128">
        <v>0</v>
      </c>
      <c r="X128">
        <v>2039656126</v>
      </c>
      <c r="Y128">
        <f t="shared" si="55"/>
        <v>5.9022930999999996</v>
      </c>
      <c r="AA128">
        <v>5880.18</v>
      </c>
      <c r="AB128">
        <v>0</v>
      </c>
      <c r="AC128">
        <v>0</v>
      </c>
      <c r="AD128">
        <v>0</v>
      </c>
      <c r="AE128">
        <v>592.76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6</v>
      </c>
      <c r="AT128">
        <v>5.9022930999999996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ROUND(Y128*Source!I64,7)</f>
        <v>2.96</v>
      </c>
      <c r="CY128">
        <f t="shared" si="61"/>
        <v>5880.18</v>
      </c>
      <c r="CZ128">
        <f t="shared" si="62"/>
        <v>592.76</v>
      </c>
      <c r="DA128">
        <f t="shared" si="63"/>
        <v>9.92</v>
      </c>
      <c r="DB128">
        <f t="shared" si="56"/>
        <v>3498.64</v>
      </c>
      <c r="DC128">
        <f t="shared" si="57"/>
        <v>0</v>
      </c>
      <c r="DD128" t="s">
        <v>6</v>
      </c>
      <c r="DE128" t="s">
        <v>6</v>
      </c>
      <c r="DF128">
        <f t="shared" si="64"/>
        <v>17405.330000000002</v>
      </c>
      <c r="DG128">
        <f t="shared" si="65"/>
        <v>0</v>
      </c>
      <c r="DH128">
        <f t="shared" si="66"/>
        <v>0</v>
      </c>
      <c r="DI128">
        <f t="shared" si="60"/>
        <v>0</v>
      </c>
      <c r="DJ128">
        <f t="shared" si="67"/>
        <v>17405.330000000002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ROW(Source!A64)</f>
        <v>64</v>
      </c>
      <c r="B129">
        <v>92790131</v>
      </c>
      <c r="C129">
        <v>92790468</v>
      </c>
      <c r="D129">
        <v>49528500</v>
      </c>
      <c r="E129">
        <v>1</v>
      </c>
      <c r="F129">
        <v>1</v>
      </c>
      <c r="G129">
        <v>1</v>
      </c>
      <c r="H129">
        <v>3</v>
      </c>
      <c r="I129" t="s">
        <v>592</v>
      </c>
      <c r="J129" t="s">
        <v>593</v>
      </c>
      <c r="K129" t="s">
        <v>594</v>
      </c>
      <c r="L129">
        <v>1339</v>
      </c>
      <c r="N129">
        <v>1007</v>
      </c>
      <c r="O129" t="s">
        <v>73</v>
      </c>
      <c r="P129" t="s">
        <v>73</v>
      </c>
      <c r="Q129">
        <v>1</v>
      </c>
      <c r="W129">
        <v>0</v>
      </c>
      <c r="X129">
        <v>-969632993</v>
      </c>
      <c r="Y129">
        <f t="shared" si="55"/>
        <v>0.12</v>
      </c>
      <c r="AA129">
        <v>3918.4</v>
      </c>
      <c r="AB129">
        <v>0</v>
      </c>
      <c r="AC129">
        <v>0</v>
      </c>
      <c r="AD129">
        <v>0</v>
      </c>
      <c r="AE129">
        <v>395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0.12</v>
      </c>
      <c r="AU129" t="s">
        <v>6</v>
      </c>
      <c r="AV129">
        <v>0</v>
      </c>
      <c r="AW129">
        <v>2</v>
      </c>
      <c r="AX129">
        <v>92790496</v>
      </c>
      <c r="AY129">
        <v>1</v>
      </c>
      <c r="AZ129">
        <v>0</v>
      </c>
      <c r="BA129">
        <v>127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ROUND(Y129*Source!I64,7)</f>
        <v>6.0179999999999997E-2</v>
      </c>
      <c r="CY129">
        <f t="shared" si="61"/>
        <v>3918.4</v>
      </c>
      <c r="CZ129">
        <f t="shared" si="62"/>
        <v>395</v>
      </c>
      <c r="DA129">
        <f t="shared" si="63"/>
        <v>9.92</v>
      </c>
      <c r="DB129">
        <f t="shared" si="56"/>
        <v>47.4</v>
      </c>
      <c r="DC129">
        <f t="shared" si="57"/>
        <v>0</v>
      </c>
      <c r="DD129" t="s">
        <v>6</v>
      </c>
      <c r="DE129" t="s">
        <v>6</v>
      </c>
      <c r="DF129">
        <f t="shared" si="64"/>
        <v>235.81</v>
      </c>
      <c r="DG129">
        <f t="shared" si="65"/>
        <v>0</v>
      </c>
      <c r="DH129">
        <f t="shared" si="66"/>
        <v>0</v>
      </c>
      <c r="DI129">
        <f t="shared" si="60"/>
        <v>0</v>
      </c>
      <c r="DJ129">
        <f t="shared" si="67"/>
        <v>235.81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ROW(Source!A64)</f>
        <v>64</v>
      </c>
      <c r="B130">
        <v>92790131</v>
      </c>
      <c r="C130">
        <v>92790468</v>
      </c>
      <c r="D130">
        <v>49528525</v>
      </c>
      <c r="E130">
        <v>1</v>
      </c>
      <c r="F130">
        <v>1</v>
      </c>
      <c r="G130">
        <v>1</v>
      </c>
      <c r="H130">
        <v>3</v>
      </c>
      <c r="I130" t="s">
        <v>595</v>
      </c>
      <c r="J130" t="s">
        <v>596</v>
      </c>
      <c r="K130" t="s">
        <v>597</v>
      </c>
      <c r="L130">
        <v>1339</v>
      </c>
      <c r="N130">
        <v>1007</v>
      </c>
      <c r="O130" t="s">
        <v>73</v>
      </c>
      <c r="P130" t="s">
        <v>73</v>
      </c>
      <c r="Q130">
        <v>1</v>
      </c>
      <c r="W130">
        <v>0</v>
      </c>
      <c r="X130">
        <v>810710044</v>
      </c>
      <c r="Y130">
        <f t="shared" si="55"/>
        <v>0.82</v>
      </c>
      <c r="AA130">
        <v>4820.13</v>
      </c>
      <c r="AB130">
        <v>0</v>
      </c>
      <c r="AC130">
        <v>0</v>
      </c>
      <c r="AD130">
        <v>0</v>
      </c>
      <c r="AE130">
        <v>485.9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0.82</v>
      </c>
      <c r="AU130" t="s">
        <v>6</v>
      </c>
      <c r="AV130">
        <v>0</v>
      </c>
      <c r="AW130">
        <v>2</v>
      </c>
      <c r="AX130">
        <v>92790497</v>
      </c>
      <c r="AY130">
        <v>1</v>
      </c>
      <c r="AZ130">
        <v>0</v>
      </c>
      <c r="BA130">
        <v>128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ROUND(Y130*Source!I64,7)</f>
        <v>0.41122999999999998</v>
      </c>
      <c r="CY130">
        <f t="shared" si="61"/>
        <v>4820.13</v>
      </c>
      <c r="CZ130">
        <f t="shared" si="62"/>
        <v>485.9</v>
      </c>
      <c r="DA130">
        <f t="shared" si="63"/>
        <v>9.92</v>
      </c>
      <c r="DB130">
        <f t="shared" si="56"/>
        <v>398.44</v>
      </c>
      <c r="DC130">
        <f t="shared" si="57"/>
        <v>0</v>
      </c>
      <c r="DD130" t="s">
        <v>6</v>
      </c>
      <c r="DE130" t="s">
        <v>6</v>
      </c>
      <c r="DF130">
        <f t="shared" si="64"/>
        <v>1982.18</v>
      </c>
      <c r="DG130">
        <f t="shared" si="65"/>
        <v>0</v>
      </c>
      <c r="DH130">
        <f t="shared" si="66"/>
        <v>0</v>
      </c>
      <c r="DI130">
        <f t="shared" si="60"/>
        <v>0</v>
      </c>
      <c r="DJ130">
        <f t="shared" si="67"/>
        <v>1982.18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ROW(Source!A64)</f>
        <v>64</v>
      </c>
      <c r="B131">
        <v>92790131</v>
      </c>
      <c r="C131">
        <v>92790468</v>
      </c>
      <c r="D131">
        <v>49539501</v>
      </c>
      <c r="E131">
        <v>1</v>
      </c>
      <c r="F131">
        <v>1</v>
      </c>
      <c r="G131">
        <v>1</v>
      </c>
      <c r="H131">
        <v>3</v>
      </c>
      <c r="I131" t="s">
        <v>172</v>
      </c>
      <c r="J131" t="s">
        <v>174</v>
      </c>
      <c r="K131" t="s">
        <v>173</v>
      </c>
      <c r="L131">
        <v>1348</v>
      </c>
      <c r="N131">
        <v>1009</v>
      </c>
      <c r="O131" t="s">
        <v>146</v>
      </c>
      <c r="P131" t="s">
        <v>146</v>
      </c>
      <c r="Q131">
        <v>1000</v>
      </c>
      <c r="W131">
        <v>0</v>
      </c>
      <c r="X131">
        <v>1853686766</v>
      </c>
      <c r="Y131">
        <f t="shared" si="55"/>
        <v>4.5264199999999997E-2</v>
      </c>
      <c r="AA131">
        <v>159086.16</v>
      </c>
      <c r="AB131">
        <v>0</v>
      </c>
      <c r="AC131">
        <v>0</v>
      </c>
      <c r="AD131">
        <v>0</v>
      </c>
      <c r="AE131">
        <v>165247.96000000002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6</v>
      </c>
      <c r="AT131">
        <v>4.5264199999999997E-2</v>
      </c>
      <c r="AU131" t="s">
        <v>6</v>
      </c>
      <c r="AV131">
        <v>0</v>
      </c>
      <c r="AW131">
        <v>2</v>
      </c>
      <c r="AX131">
        <v>92790500</v>
      </c>
      <c r="AY131">
        <v>2</v>
      </c>
      <c r="AZ131">
        <v>22528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ROUND(Y131*Source!I64,7)</f>
        <v>2.2700000000000001E-2</v>
      </c>
      <c r="CY131">
        <f t="shared" si="61"/>
        <v>159086.16</v>
      </c>
      <c r="CZ131">
        <f t="shared" si="62"/>
        <v>165247.96000000002</v>
      </c>
      <c r="DA131">
        <f t="shared" si="63"/>
        <v>9.92</v>
      </c>
      <c r="DB131">
        <f t="shared" si="56"/>
        <v>7479.82</v>
      </c>
      <c r="DC131">
        <f t="shared" si="57"/>
        <v>0</v>
      </c>
      <c r="DD131" t="s">
        <v>6</v>
      </c>
      <c r="DE131" t="s">
        <v>6</v>
      </c>
      <c r="DF131">
        <f t="shared" si="64"/>
        <v>37211.199999999997</v>
      </c>
      <c r="DG131">
        <f t="shared" si="65"/>
        <v>0</v>
      </c>
      <c r="DH131">
        <f t="shared" si="66"/>
        <v>0</v>
      </c>
      <c r="DI131">
        <f t="shared" si="60"/>
        <v>0</v>
      </c>
      <c r="DJ131">
        <f t="shared" si="67"/>
        <v>37211.199999999997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ROW(Source!A64)</f>
        <v>64</v>
      </c>
      <c r="B132">
        <v>92790131</v>
      </c>
      <c r="C132">
        <v>92790468</v>
      </c>
      <c r="D132">
        <v>49541182</v>
      </c>
      <c r="E132">
        <v>1</v>
      </c>
      <c r="F132">
        <v>1</v>
      </c>
      <c r="G132">
        <v>1</v>
      </c>
      <c r="H132">
        <v>3</v>
      </c>
      <c r="I132" t="s">
        <v>183</v>
      </c>
      <c r="J132" t="s">
        <v>185</v>
      </c>
      <c r="K132" t="s">
        <v>184</v>
      </c>
      <c r="L132">
        <v>1371</v>
      </c>
      <c r="N132">
        <v>1013</v>
      </c>
      <c r="O132" t="s">
        <v>105</v>
      </c>
      <c r="P132" t="s">
        <v>105</v>
      </c>
      <c r="Q132">
        <v>1</v>
      </c>
      <c r="W132">
        <v>0</v>
      </c>
      <c r="X132">
        <v>-1511305007</v>
      </c>
      <c r="Y132">
        <f t="shared" si="55"/>
        <v>1.9940179</v>
      </c>
      <c r="AA132">
        <v>9580</v>
      </c>
      <c r="AB132">
        <v>0</v>
      </c>
      <c r="AC132">
        <v>0</v>
      </c>
      <c r="AD132">
        <v>0</v>
      </c>
      <c r="AE132">
        <v>10074.52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 t="s">
        <v>6</v>
      </c>
      <c r="AT132">
        <v>1.9940179</v>
      </c>
      <c r="AU132" t="s">
        <v>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ROUND(Y132*Source!I64,7)</f>
        <v>1</v>
      </c>
      <c r="CY132">
        <f t="shared" si="61"/>
        <v>9580</v>
      </c>
      <c r="CZ132">
        <f t="shared" si="62"/>
        <v>10074.52</v>
      </c>
      <c r="DA132">
        <f t="shared" si="63"/>
        <v>9.92</v>
      </c>
      <c r="DB132">
        <f t="shared" si="56"/>
        <v>20088.77</v>
      </c>
      <c r="DC132">
        <f t="shared" si="57"/>
        <v>0</v>
      </c>
      <c r="DD132" t="s">
        <v>6</v>
      </c>
      <c r="DE132" t="s">
        <v>6</v>
      </c>
      <c r="DF132">
        <f t="shared" si="64"/>
        <v>99939.24</v>
      </c>
      <c r="DG132">
        <f t="shared" si="65"/>
        <v>0</v>
      </c>
      <c r="DH132">
        <f t="shared" si="66"/>
        <v>0</v>
      </c>
      <c r="DI132">
        <f t="shared" si="60"/>
        <v>0</v>
      </c>
      <c r="DJ132">
        <f t="shared" si="67"/>
        <v>99939.24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ROW(Source!A75)</f>
        <v>75</v>
      </c>
      <c r="B133">
        <v>92790131</v>
      </c>
      <c r="C133">
        <v>92790512</v>
      </c>
      <c r="D133">
        <v>49510717</v>
      </c>
      <c r="E133">
        <v>70</v>
      </c>
      <c r="F133">
        <v>1</v>
      </c>
      <c r="G133">
        <v>1</v>
      </c>
      <c r="H133">
        <v>1</v>
      </c>
      <c r="I133" t="s">
        <v>598</v>
      </c>
      <c r="J133" t="s">
        <v>6</v>
      </c>
      <c r="K133" t="s">
        <v>599</v>
      </c>
      <c r="L133">
        <v>1191</v>
      </c>
      <c r="N133">
        <v>1013</v>
      </c>
      <c r="O133" t="s">
        <v>464</v>
      </c>
      <c r="P133" t="s">
        <v>464</v>
      </c>
      <c r="Q133">
        <v>1</v>
      </c>
      <c r="W133">
        <v>0</v>
      </c>
      <c r="X133">
        <v>-983457869</v>
      </c>
      <c r="Y133">
        <f t="shared" si="55"/>
        <v>149</v>
      </c>
      <c r="AA133">
        <v>0</v>
      </c>
      <c r="AB133">
        <v>0</v>
      </c>
      <c r="AC133">
        <v>0</v>
      </c>
      <c r="AD133">
        <v>387.5</v>
      </c>
      <c r="AE133">
        <v>0</v>
      </c>
      <c r="AF133">
        <v>0</v>
      </c>
      <c r="AG133">
        <v>0</v>
      </c>
      <c r="AH133">
        <v>8.64</v>
      </c>
      <c r="AI133">
        <v>1</v>
      </c>
      <c r="AJ133">
        <v>1</v>
      </c>
      <c r="AK133">
        <v>1</v>
      </c>
      <c r="AL133">
        <v>44.85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149</v>
      </c>
      <c r="AU133" t="s">
        <v>6</v>
      </c>
      <c r="AV133">
        <v>1</v>
      </c>
      <c r="AW133">
        <v>2</v>
      </c>
      <c r="AX133">
        <v>92790529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ROUND(AT133*Source!I75*AH133*AL133,2)</f>
        <v>9422.86</v>
      </c>
      <c r="CV133">
        <f>ROUND(Y133*Source!I75,7)</f>
        <v>24.316800000000001</v>
      </c>
      <c r="CW133">
        <v>0</v>
      </c>
      <c r="CX133">
        <f>ROUND(Y133*Source!I75,7)</f>
        <v>24.316800000000001</v>
      </c>
      <c r="CY133">
        <f>AD133</f>
        <v>387.5</v>
      </c>
      <c r="CZ133">
        <f>AH133</f>
        <v>8.64</v>
      </c>
      <c r="DA133">
        <f>AL133</f>
        <v>44.85</v>
      </c>
      <c r="DB133">
        <f t="shared" si="56"/>
        <v>1287.3599999999999</v>
      </c>
      <c r="DC133">
        <f t="shared" si="57"/>
        <v>0</v>
      </c>
      <c r="DD133" t="s">
        <v>6</v>
      </c>
      <c r="DE133" t="s">
        <v>6</v>
      </c>
      <c r="DF133">
        <f>ROUND(ROUND(AE133,2)*CX133,2)</f>
        <v>0</v>
      </c>
      <c r="DG133">
        <f t="shared" si="65"/>
        <v>0</v>
      </c>
      <c r="DH133">
        <f t="shared" si="66"/>
        <v>0</v>
      </c>
      <c r="DI133">
        <f>ROUND(ROUND(AH133*AL133,2)*CX133,2)</f>
        <v>9422.76</v>
      </c>
      <c r="DJ133">
        <f>DI133</f>
        <v>9422.76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ROW(Source!A75)</f>
        <v>75</v>
      </c>
      <c r="B134">
        <v>92790131</v>
      </c>
      <c r="C134">
        <v>92790512</v>
      </c>
      <c r="D134">
        <v>49510905</v>
      </c>
      <c r="E134">
        <v>70</v>
      </c>
      <c r="F134">
        <v>1</v>
      </c>
      <c r="G134">
        <v>1</v>
      </c>
      <c r="H134">
        <v>1</v>
      </c>
      <c r="I134" t="s">
        <v>465</v>
      </c>
      <c r="J134" t="s">
        <v>6</v>
      </c>
      <c r="K134" t="s">
        <v>466</v>
      </c>
      <c r="L134">
        <v>1191</v>
      </c>
      <c r="N134">
        <v>1013</v>
      </c>
      <c r="O134" t="s">
        <v>464</v>
      </c>
      <c r="P134" t="s">
        <v>464</v>
      </c>
      <c r="Q134">
        <v>1</v>
      </c>
      <c r="W134">
        <v>0</v>
      </c>
      <c r="X134">
        <v>-1417349443</v>
      </c>
      <c r="Y134">
        <f t="shared" si="55"/>
        <v>28.02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28.02</v>
      </c>
      <c r="AU134" t="s">
        <v>6</v>
      </c>
      <c r="AV134">
        <v>2</v>
      </c>
      <c r="AW134">
        <v>2</v>
      </c>
      <c r="AX134">
        <v>92790530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ROUND(Y134*Source!I75,7)</f>
        <v>4.572864</v>
      </c>
      <c r="CY134">
        <f>AD134</f>
        <v>0</v>
      </c>
      <c r="CZ134">
        <f>AH134</f>
        <v>0</v>
      </c>
      <c r="DA134">
        <f>AL134</f>
        <v>1</v>
      </c>
      <c r="DB134">
        <f t="shared" si="56"/>
        <v>0</v>
      </c>
      <c r="DC134">
        <f t="shared" si="57"/>
        <v>0</v>
      </c>
      <c r="DD134" t="s">
        <v>6</v>
      </c>
      <c r="DE134" t="s">
        <v>6</v>
      </c>
      <c r="DF134">
        <f>ROUND(ROUND(AE134,2)*CX134,2)</f>
        <v>0</v>
      </c>
      <c r="DG134">
        <f t="shared" si="65"/>
        <v>0</v>
      </c>
      <c r="DH134">
        <f>ROUND(ROUND(AG134*AK134,2)*CX134,2)</f>
        <v>0</v>
      </c>
      <c r="DI134">
        <f t="shared" ref="DI134:DI148" si="68">ROUND(ROUND(AH134,2)*CX134,2)</f>
        <v>0</v>
      </c>
      <c r="DJ134">
        <f>DI134</f>
        <v>0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ROW(Source!A75)</f>
        <v>75</v>
      </c>
      <c r="B135">
        <v>92790131</v>
      </c>
      <c r="C135">
        <v>92790512</v>
      </c>
      <c r="D135">
        <v>49672573</v>
      </c>
      <c r="E135">
        <v>1</v>
      </c>
      <c r="F135">
        <v>1</v>
      </c>
      <c r="G135">
        <v>1</v>
      </c>
      <c r="H135">
        <v>2</v>
      </c>
      <c r="I135" t="s">
        <v>495</v>
      </c>
      <c r="J135" t="s">
        <v>496</v>
      </c>
      <c r="K135" t="s">
        <v>497</v>
      </c>
      <c r="L135">
        <v>1367</v>
      </c>
      <c r="N135">
        <v>1011</v>
      </c>
      <c r="O135" t="s">
        <v>470</v>
      </c>
      <c r="P135" t="s">
        <v>470</v>
      </c>
      <c r="Q135">
        <v>1</v>
      </c>
      <c r="W135">
        <v>0</v>
      </c>
      <c r="X135">
        <v>-430484415</v>
      </c>
      <c r="Y135">
        <f t="shared" si="55"/>
        <v>26.9</v>
      </c>
      <c r="AA135">
        <v>0</v>
      </c>
      <c r="AB135">
        <v>1814.09</v>
      </c>
      <c r="AC135">
        <v>605.48</v>
      </c>
      <c r="AD135">
        <v>0</v>
      </c>
      <c r="AE135">
        <v>0</v>
      </c>
      <c r="AF135">
        <v>115.4</v>
      </c>
      <c r="AG135">
        <v>13.5</v>
      </c>
      <c r="AH135">
        <v>0</v>
      </c>
      <c r="AI135">
        <v>1</v>
      </c>
      <c r="AJ135">
        <v>15.72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26.9</v>
      </c>
      <c r="AU135" t="s">
        <v>6</v>
      </c>
      <c r="AV135">
        <v>0</v>
      </c>
      <c r="AW135">
        <v>2</v>
      </c>
      <c r="AX135">
        <v>92790531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ROUND(Y135*Source!I75*DO135,7)</f>
        <v>0</v>
      </c>
      <c r="CX135">
        <f>ROUND(Y135*Source!I75,7)</f>
        <v>4.3900800000000002</v>
      </c>
      <c r="CY135">
        <f>AB135</f>
        <v>1814.09</v>
      </c>
      <c r="CZ135">
        <f>AF135</f>
        <v>115.4</v>
      </c>
      <c r="DA135">
        <f>AJ135</f>
        <v>15.72</v>
      </c>
      <c r="DB135">
        <f t="shared" si="56"/>
        <v>3104.26</v>
      </c>
      <c r="DC135">
        <f t="shared" si="57"/>
        <v>363.15</v>
      </c>
      <c r="DD135" t="s">
        <v>6</v>
      </c>
      <c r="DE135" t="s">
        <v>6</v>
      </c>
      <c r="DF135">
        <f>ROUND(ROUND(AE135,2)*CX135,2)</f>
        <v>0</v>
      </c>
      <c r="DG135">
        <f>ROUND(ROUND(AF135*AJ135,2)*CX135,2)</f>
        <v>7964</v>
      </c>
      <c r="DH135">
        <f>ROUND(ROUND(AG135*AK135,2)*CX135,2)</f>
        <v>2658.11</v>
      </c>
      <c r="DI135">
        <f t="shared" si="68"/>
        <v>0</v>
      </c>
      <c r="DJ135">
        <f>DG135</f>
        <v>7964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ROW(Source!A75)</f>
        <v>75</v>
      </c>
      <c r="B136">
        <v>92790131</v>
      </c>
      <c r="C136">
        <v>92790512</v>
      </c>
      <c r="D136">
        <v>49672727</v>
      </c>
      <c r="E136">
        <v>1</v>
      </c>
      <c r="F136">
        <v>1</v>
      </c>
      <c r="G136">
        <v>1</v>
      </c>
      <c r="H136">
        <v>2</v>
      </c>
      <c r="I136" t="s">
        <v>490</v>
      </c>
      <c r="J136" t="s">
        <v>491</v>
      </c>
      <c r="K136" t="s">
        <v>492</v>
      </c>
      <c r="L136">
        <v>1367</v>
      </c>
      <c r="N136">
        <v>1011</v>
      </c>
      <c r="O136" t="s">
        <v>470</v>
      </c>
      <c r="P136" t="s">
        <v>470</v>
      </c>
      <c r="Q136">
        <v>1</v>
      </c>
      <c r="W136">
        <v>0</v>
      </c>
      <c r="X136">
        <v>-896236776</v>
      </c>
      <c r="Y136">
        <f t="shared" si="55"/>
        <v>0.18</v>
      </c>
      <c r="AA136">
        <v>0</v>
      </c>
      <c r="AB136">
        <v>1414.64</v>
      </c>
      <c r="AC136">
        <v>451.19</v>
      </c>
      <c r="AD136">
        <v>0</v>
      </c>
      <c r="AE136">
        <v>0</v>
      </c>
      <c r="AF136">
        <v>89.99</v>
      </c>
      <c r="AG136">
        <v>10.06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0.18</v>
      </c>
      <c r="AU136" t="s">
        <v>6</v>
      </c>
      <c r="AV136">
        <v>0</v>
      </c>
      <c r="AW136">
        <v>2</v>
      </c>
      <c r="AX136">
        <v>92790532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ROUND(Y136*Source!I75*DO136,7)</f>
        <v>0</v>
      </c>
      <c r="CX136">
        <f>ROUND(Y136*Source!I75,7)</f>
        <v>2.9375999999999999E-2</v>
      </c>
      <c r="CY136">
        <f>AB136</f>
        <v>1414.64</v>
      </c>
      <c r="CZ136">
        <f>AF136</f>
        <v>89.99</v>
      </c>
      <c r="DA136">
        <f>AJ136</f>
        <v>15.72</v>
      </c>
      <c r="DB136">
        <f t="shared" si="56"/>
        <v>16.2</v>
      </c>
      <c r="DC136">
        <f t="shared" si="57"/>
        <v>1.81</v>
      </c>
      <c r="DD136" t="s">
        <v>6</v>
      </c>
      <c r="DE136" t="s">
        <v>6</v>
      </c>
      <c r="DF136">
        <f>ROUND(ROUND(AE136,2)*CX136,2)</f>
        <v>0</v>
      </c>
      <c r="DG136">
        <f>ROUND(ROUND(AF136*AJ136,2)*CX136,2)</f>
        <v>41.56</v>
      </c>
      <c r="DH136">
        <f>ROUND(ROUND(AG136*AK136,2)*CX136,2)</f>
        <v>13.25</v>
      </c>
      <c r="DI136">
        <f t="shared" si="68"/>
        <v>0</v>
      </c>
      <c r="DJ136">
        <f>DG136</f>
        <v>41.56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ROW(Source!A75)</f>
        <v>75</v>
      </c>
      <c r="B137">
        <v>92790131</v>
      </c>
      <c r="C137">
        <v>92790512</v>
      </c>
      <c r="D137">
        <v>49673503</v>
      </c>
      <c r="E137">
        <v>1</v>
      </c>
      <c r="F137">
        <v>1</v>
      </c>
      <c r="G137">
        <v>1</v>
      </c>
      <c r="H137">
        <v>2</v>
      </c>
      <c r="I137" t="s">
        <v>498</v>
      </c>
      <c r="J137" t="s">
        <v>499</v>
      </c>
      <c r="K137" t="s">
        <v>500</v>
      </c>
      <c r="L137">
        <v>1367</v>
      </c>
      <c r="N137">
        <v>1011</v>
      </c>
      <c r="O137" t="s">
        <v>470</v>
      </c>
      <c r="P137" t="s">
        <v>470</v>
      </c>
      <c r="Q137">
        <v>1</v>
      </c>
      <c r="W137">
        <v>0</v>
      </c>
      <c r="X137">
        <v>509054691</v>
      </c>
      <c r="Y137">
        <f t="shared" si="55"/>
        <v>0.94</v>
      </c>
      <c r="AA137">
        <v>0</v>
      </c>
      <c r="AB137">
        <v>1032.96</v>
      </c>
      <c r="AC137">
        <v>520.26</v>
      </c>
      <c r="AD137">
        <v>0</v>
      </c>
      <c r="AE137">
        <v>0</v>
      </c>
      <c r="AF137">
        <v>65.709999999999994</v>
      </c>
      <c r="AG137">
        <v>11.6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0.94</v>
      </c>
      <c r="AU137" t="s">
        <v>6</v>
      </c>
      <c r="AV137">
        <v>0</v>
      </c>
      <c r="AW137">
        <v>2</v>
      </c>
      <c r="AX137">
        <v>92790533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ROUND(Y137*Source!I75*DO137,7)</f>
        <v>0</v>
      </c>
      <c r="CX137">
        <f>ROUND(Y137*Source!I75,7)</f>
        <v>0.15340799999999999</v>
      </c>
      <c r="CY137">
        <f>AB137</f>
        <v>1032.96</v>
      </c>
      <c r="CZ137">
        <f>AF137</f>
        <v>65.709999999999994</v>
      </c>
      <c r="DA137">
        <f>AJ137</f>
        <v>15.72</v>
      </c>
      <c r="DB137">
        <f t="shared" si="56"/>
        <v>61.77</v>
      </c>
      <c r="DC137">
        <f t="shared" si="57"/>
        <v>10.9</v>
      </c>
      <c r="DD137" t="s">
        <v>6</v>
      </c>
      <c r="DE137" t="s">
        <v>6</v>
      </c>
      <c r="DF137">
        <f>ROUND(ROUND(AE137,2)*CX137,2)</f>
        <v>0</v>
      </c>
      <c r="DG137">
        <f>ROUND(ROUND(AF137*AJ137,2)*CX137,2)</f>
        <v>158.46</v>
      </c>
      <c r="DH137">
        <f>ROUND(ROUND(AG137*AK137,2)*CX137,2)</f>
        <v>79.81</v>
      </c>
      <c r="DI137">
        <f t="shared" si="68"/>
        <v>0</v>
      </c>
      <c r="DJ137">
        <f>DG137</f>
        <v>158.46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ROW(Source!A75)</f>
        <v>75</v>
      </c>
      <c r="B138">
        <v>92790131</v>
      </c>
      <c r="C138">
        <v>92790512</v>
      </c>
      <c r="D138">
        <v>49523203</v>
      </c>
      <c r="E138">
        <v>1</v>
      </c>
      <c r="F138">
        <v>1</v>
      </c>
      <c r="G138">
        <v>1</v>
      </c>
      <c r="H138">
        <v>3</v>
      </c>
      <c r="I138" t="s">
        <v>501</v>
      </c>
      <c r="J138" t="s">
        <v>502</v>
      </c>
      <c r="K138" t="s">
        <v>503</v>
      </c>
      <c r="L138">
        <v>1339</v>
      </c>
      <c r="N138">
        <v>1007</v>
      </c>
      <c r="O138" t="s">
        <v>73</v>
      </c>
      <c r="P138" t="s">
        <v>73</v>
      </c>
      <c r="Q138">
        <v>1</v>
      </c>
      <c r="W138">
        <v>0</v>
      </c>
      <c r="X138">
        <v>-143474561</v>
      </c>
      <c r="Y138">
        <f t="shared" si="55"/>
        <v>6.9999999999999999E-4</v>
      </c>
      <c r="AA138">
        <v>24.2</v>
      </c>
      <c r="AB138">
        <v>0</v>
      </c>
      <c r="AC138">
        <v>0</v>
      </c>
      <c r="AD138">
        <v>0</v>
      </c>
      <c r="AE138">
        <v>2.44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6.9999999999999999E-4</v>
      </c>
      <c r="AU138" t="s">
        <v>6</v>
      </c>
      <c r="AV138">
        <v>0</v>
      </c>
      <c r="AW138">
        <v>2</v>
      </c>
      <c r="AX138">
        <v>92790534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ROUND(Y138*Source!I75,7)</f>
        <v>1.142E-4</v>
      </c>
      <c r="CY138">
        <f t="shared" ref="CY138:CY148" si="69">AA138</f>
        <v>24.2</v>
      </c>
      <c r="CZ138">
        <f t="shared" ref="CZ138:CZ148" si="70">AE138</f>
        <v>2.44</v>
      </c>
      <c r="DA138">
        <f t="shared" ref="DA138:DA148" si="71">AI138</f>
        <v>9.92</v>
      </c>
      <c r="DB138">
        <f t="shared" si="56"/>
        <v>0</v>
      </c>
      <c r="DC138">
        <f t="shared" si="57"/>
        <v>0</v>
      </c>
      <c r="DD138" t="s">
        <v>6</v>
      </c>
      <c r="DE138" t="s">
        <v>6</v>
      </c>
      <c r="DF138">
        <f t="shared" ref="DF138:DF148" si="72">ROUND(ROUND(AE138*AI138,2)*CX138,2)</f>
        <v>0</v>
      </c>
      <c r="DG138">
        <f t="shared" ref="DG138:DG150" si="73">ROUND(ROUND(AF138,2)*CX138,2)</f>
        <v>0</v>
      </c>
      <c r="DH138">
        <f t="shared" ref="DH138:DH149" si="74">ROUND(ROUND(AG138,2)*CX138,2)</f>
        <v>0</v>
      </c>
      <c r="DI138">
        <f t="shared" si="68"/>
        <v>0</v>
      </c>
      <c r="DJ138">
        <f t="shared" ref="DJ138:DJ148" si="75">DF138</f>
        <v>0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ROW(Source!A75)</f>
        <v>75</v>
      </c>
      <c r="B139">
        <v>92790131</v>
      </c>
      <c r="C139">
        <v>92790512</v>
      </c>
      <c r="D139">
        <v>49525587</v>
      </c>
      <c r="E139">
        <v>1</v>
      </c>
      <c r="F139">
        <v>1</v>
      </c>
      <c r="G139">
        <v>1</v>
      </c>
      <c r="H139">
        <v>3</v>
      </c>
      <c r="I139" t="s">
        <v>600</v>
      </c>
      <c r="J139" t="s">
        <v>601</v>
      </c>
      <c r="K139" t="s">
        <v>602</v>
      </c>
      <c r="L139">
        <v>1348</v>
      </c>
      <c r="N139">
        <v>1009</v>
      </c>
      <c r="O139" t="s">
        <v>146</v>
      </c>
      <c r="P139" t="s">
        <v>146</v>
      </c>
      <c r="Q139">
        <v>1000</v>
      </c>
      <c r="W139">
        <v>0</v>
      </c>
      <c r="X139">
        <v>-45966985</v>
      </c>
      <c r="Y139">
        <f t="shared" si="55"/>
        <v>2.0000000000000001E-4</v>
      </c>
      <c r="AA139">
        <v>118821.75999999999</v>
      </c>
      <c r="AB139">
        <v>0</v>
      </c>
      <c r="AC139">
        <v>0</v>
      </c>
      <c r="AD139">
        <v>0</v>
      </c>
      <c r="AE139">
        <v>11978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2.0000000000000001E-4</v>
      </c>
      <c r="AU139" t="s">
        <v>6</v>
      </c>
      <c r="AV139">
        <v>0</v>
      </c>
      <c r="AW139">
        <v>2</v>
      </c>
      <c r="AX139">
        <v>92790535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ROUND(Y139*Source!I75,7)</f>
        <v>3.26E-5</v>
      </c>
      <c r="CY139">
        <f t="shared" si="69"/>
        <v>118821.75999999999</v>
      </c>
      <c r="CZ139">
        <f t="shared" si="70"/>
        <v>11978</v>
      </c>
      <c r="DA139">
        <f t="shared" si="71"/>
        <v>9.92</v>
      </c>
      <c r="DB139">
        <f t="shared" si="56"/>
        <v>2.4</v>
      </c>
      <c r="DC139">
        <f t="shared" si="57"/>
        <v>0</v>
      </c>
      <c r="DD139" t="s">
        <v>6</v>
      </c>
      <c r="DE139" t="s">
        <v>6</v>
      </c>
      <c r="DF139">
        <f t="shared" si="72"/>
        <v>3.87</v>
      </c>
      <c r="DG139">
        <f t="shared" si="73"/>
        <v>0</v>
      </c>
      <c r="DH139">
        <f t="shared" si="74"/>
        <v>0</v>
      </c>
      <c r="DI139">
        <f t="shared" si="68"/>
        <v>0</v>
      </c>
      <c r="DJ139">
        <f t="shared" si="75"/>
        <v>3.87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ROW(Source!A75)</f>
        <v>75</v>
      </c>
      <c r="B140">
        <v>92790131</v>
      </c>
      <c r="C140">
        <v>92790512</v>
      </c>
      <c r="D140">
        <v>49525778</v>
      </c>
      <c r="E140">
        <v>1</v>
      </c>
      <c r="F140">
        <v>1</v>
      </c>
      <c r="G140">
        <v>1</v>
      </c>
      <c r="H140">
        <v>3</v>
      </c>
      <c r="I140" t="s">
        <v>603</v>
      </c>
      <c r="J140" t="s">
        <v>604</v>
      </c>
      <c r="K140" t="s">
        <v>605</v>
      </c>
      <c r="L140">
        <v>1371</v>
      </c>
      <c r="N140">
        <v>1013</v>
      </c>
      <c r="O140" t="s">
        <v>105</v>
      </c>
      <c r="P140" t="s">
        <v>105</v>
      </c>
      <c r="Q140">
        <v>1</v>
      </c>
      <c r="W140">
        <v>0</v>
      </c>
      <c r="X140">
        <v>-597105463</v>
      </c>
      <c r="Y140">
        <f t="shared" si="55"/>
        <v>44.8</v>
      </c>
      <c r="AA140">
        <v>64.98</v>
      </c>
      <c r="AB140">
        <v>0</v>
      </c>
      <c r="AC140">
        <v>0</v>
      </c>
      <c r="AD140">
        <v>0</v>
      </c>
      <c r="AE140">
        <v>6.55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44.8</v>
      </c>
      <c r="AU140" t="s">
        <v>6</v>
      </c>
      <c r="AV140">
        <v>0</v>
      </c>
      <c r="AW140">
        <v>2</v>
      </c>
      <c r="AX140">
        <v>92790536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ROUND(Y140*Source!I75,7)</f>
        <v>7.3113599999999996</v>
      </c>
      <c r="CY140">
        <f t="shared" si="69"/>
        <v>64.98</v>
      </c>
      <c r="CZ140">
        <f t="shared" si="70"/>
        <v>6.55</v>
      </c>
      <c r="DA140">
        <f t="shared" si="71"/>
        <v>9.92</v>
      </c>
      <c r="DB140">
        <f t="shared" si="56"/>
        <v>293.44</v>
      </c>
      <c r="DC140">
        <f t="shared" si="57"/>
        <v>0</v>
      </c>
      <c r="DD140" t="s">
        <v>6</v>
      </c>
      <c r="DE140" t="s">
        <v>6</v>
      </c>
      <c r="DF140">
        <f t="shared" si="72"/>
        <v>475.09</v>
      </c>
      <c r="DG140">
        <f t="shared" si="73"/>
        <v>0</v>
      </c>
      <c r="DH140">
        <f t="shared" si="74"/>
        <v>0</v>
      </c>
      <c r="DI140">
        <f t="shared" si="68"/>
        <v>0</v>
      </c>
      <c r="DJ140">
        <f t="shared" si="75"/>
        <v>475.09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ROW(Source!A75)</f>
        <v>75</v>
      </c>
      <c r="B141">
        <v>92790131</v>
      </c>
      <c r="C141">
        <v>92790512</v>
      </c>
      <c r="D141">
        <v>49527507</v>
      </c>
      <c r="E141">
        <v>1</v>
      </c>
      <c r="F141">
        <v>1</v>
      </c>
      <c r="G141">
        <v>1</v>
      </c>
      <c r="H141">
        <v>3</v>
      </c>
      <c r="I141" t="s">
        <v>71</v>
      </c>
      <c r="J141" t="s">
        <v>74</v>
      </c>
      <c r="K141" t="s">
        <v>72</v>
      </c>
      <c r="L141">
        <v>1339</v>
      </c>
      <c r="N141">
        <v>1007</v>
      </c>
      <c r="O141" t="s">
        <v>73</v>
      </c>
      <c r="P141" t="s">
        <v>73</v>
      </c>
      <c r="Q141">
        <v>1</v>
      </c>
      <c r="W141">
        <v>0</v>
      </c>
      <c r="X141">
        <v>458429195</v>
      </c>
      <c r="Y141">
        <f t="shared" si="55"/>
        <v>1.6</v>
      </c>
      <c r="AA141">
        <v>595.1</v>
      </c>
      <c r="AB141">
        <v>0</v>
      </c>
      <c r="AC141">
        <v>0</v>
      </c>
      <c r="AD141">
        <v>0</v>
      </c>
      <c r="AE141">
        <v>59.99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1.6</v>
      </c>
      <c r="AU141" t="s">
        <v>6</v>
      </c>
      <c r="AV141">
        <v>0</v>
      </c>
      <c r="AW141">
        <v>2</v>
      </c>
      <c r="AX141">
        <v>92790537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ROUND(Y141*Source!I75,7)</f>
        <v>0.26112000000000002</v>
      </c>
      <c r="CY141">
        <f t="shared" si="69"/>
        <v>595.1</v>
      </c>
      <c r="CZ141">
        <f t="shared" si="70"/>
        <v>59.99</v>
      </c>
      <c r="DA141">
        <f t="shared" si="71"/>
        <v>9.92</v>
      </c>
      <c r="DB141">
        <f t="shared" si="56"/>
        <v>95.98</v>
      </c>
      <c r="DC141">
        <f t="shared" si="57"/>
        <v>0</v>
      </c>
      <c r="DD141" t="s">
        <v>6</v>
      </c>
      <c r="DE141" t="s">
        <v>6</v>
      </c>
      <c r="DF141">
        <f t="shared" si="72"/>
        <v>155.38999999999999</v>
      </c>
      <c r="DG141">
        <f t="shared" si="73"/>
        <v>0</v>
      </c>
      <c r="DH141">
        <f t="shared" si="74"/>
        <v>0</v>
      </c>
      <c r="DI141">
        <f t="shared" si="68"/>
        <v>0</v>
      </c>
      <c r="DJ141">
        <f t="shared" si="75"/>
        <v>155.38999999999999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ROW(Source!A75)</f>
        <v>75</v>
      </c>
      <c r="B142">
        <v>92790131</v>
      </c>
      <c r="C142">
        <v>92790512</v>
      </c>
      <c r="D142">
        <v>49527726</v>
      </c>
      <c r="E142">
        <v>1</v>
      </c>
      <c r="F142">
        <v>1</v>
      </c>
      <c r="G142">
        <v>1</v>
      </c>
      <c r="H142">
        <v>3</v>
      </c>
      <c r="I142" t="s">
        <v>606</v>
      </c>
      <c r="J142" t="s">
        <v>607</v>
      </c>
      <c r="K142" t="s">
        <v>608</v>
      </c>
      <c r="L142">
        <v>1348</v>
      </c>
      <c r="N142">
        <v>1009</v>
      </c>
      <c r="O142" t="s">
        <v>146</v>
      </c>
      <c r="P142" t="s">
        <v>146</v>
      </c>
      <c r="Q142">
        <v>1000</v>
      </c>
      <c r="W142">
        <v>0</v>
      </c>
      <c r="X142">
        <v>1174253204</v>
      </c>
      <c r="Y142">
        <f t="shared" ref="Y142:Y156" si="76">AT142</f>
        <v>2.5000000000000001E-4</v>
      </c>
      <c r="AA142">
        <v>7286.24</v>
      </c>
      <c r="AB142">
        <v>0</v>
      </c>
      <c r="AC142">
        <v>0</v>
      </c>
      <c r="AD142">
        <v>0</v>
      </c>
      <c r="AE142">
        <v>734.5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2.5000000000000001E-4</v>
      </c>
      <c r="AU142" t="s">
        <v>6</v>
      </c>
      <c r="AV142">
        <v>0</v>
      </c>
      <c r="AW142">
        <v>2</v>
      </c>
      <c r="AX142">
        <v>92790538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ROUND(Y142*Source!I75,7)</f>
        <v>4.0800000000000002E-5</v>
      </c>
      <c r="CY142">
        <f t="shared" si="69"/>
        <v>7286.24</v>
      </c>
      <c r="CZ142">
        <f t="shared" si="70"/>
        <v>734.5</v>
      </c>
      <c r="DA142">
        <f t="shared" si="71"/>
        <v>9.92</v>
      </c>
      <c r="DB142">
        <f t="shared" ref="DB142:DB156" si="77">ROUND(ROUND(AT142*CZ142,2),2)</f>
        <v>0.18</v>
      </c>
      <c r="DC142">
        <f t="shared" ref="DC142:DC156" si="78">ROUND(ROUND(AT142*AG142,2),2)</f>
        <v>0</v>
      </c>
      <c r="DD142" t="s">
        <v>6</v>
      </c>
      <c r="DE142" t="s">
        <v>6</v>
      </c>
      <c r="DF142">
        <f t="shared" si="72"/>
        <v>0.3</v>
      </c>
      <c r="DG142">
        <f t="shared" si="73"/>
        <v>0</v>
      </c>
      <c r="DH142">
        <f t="shared" si="74"/>
        <v>0</v>
      </c>
      <c r="DI142">
        <f t="shared" si="68"/>
        <v>0</v>
      </c>
      <c r="DJ142">
        <f t="shared" si="75"/>
        <v>0.3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ROW(Source!A75)</f>
        <v>75</v>
      </c>
      <c r="B143">
        <v>92790131</v>
      </c>
      <c r="C143">
        <v>92790512</v>
      </c>
      <c r="D143">
        <v>49527747</v>
      </c>
      <c r="E143">
        <v>1</v>
      </c>
      <c r="F143">
        <v>1</v>
      </c>
      <c r="G143">
        <v>1</v>
      </c>
      <c r="H143">
        <v>3</v>
      </c>
      <c r="I143" t="s">
        <v>589</v>
      </c>
      <c r="J143" t="s">
        <v>590</v>
      </c>
      <c r="K143" t="s">
        <v>591</v>
      </c>
      <c r="L143">
        <v>1348</v>
      </c>
      <c r="N143">
        <v>1009</v>
      </c>
      <c r="O143" t="s">
        <v>146</v>
      </c>
      <c r="P143" t="s">
        <v>146</v>
      </c>
      <c r="Q143">
        <v>1000</v>
      </c>
      <c r="W143">
        <v>0</v>
      </c>
      <c r="X143">
        <v>-1212497377</v>
      </c>
      <c r="Y143">
        <f t="shared" si="76"/>
        <v>7.1000000000000004E-3</v>
      </c>
      <c r="AA143">
        <v>4087.04</v>
      </c>
      <c r="AB143">
        <v>0</v>
      </c>
      <c r="AC143">
        <v>0</v>
      </c>
      <c r="AD143">
        <v>0</v>
      </c>
      <c r="AE143">
        <v>412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7.1000000000000004E-3</v>
      </c>
      <c r="AU143" t="s">
        <v>6</v>
      </c>
      <c r="AV143">
        <v>0</v>
      </c>
      <c r="AW143">
        <v>2</v>
      </c>
      <c r="AX143">
        <v>92790539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ROUND(Y143*Source!I75,7)</f>
        <v>1.1586999999999999E-3</v>
      </c>
      <c r="CY143">
        <f t="shared" si="69"/>
        <v>4087.04</v>
      </c>
      <c r="CZ143">
        <f t="shared" si="70"/>
        <v>412</v>
      </c>
      <c r="DA143">
        <f t="shared" si="71"/>
        <v>9.92</v>
      </c>
      <c r="DB143">
        <f t="shared" si="77"/>
        <v>2.93</v>
      </c>
      <c r="DC143">
        <f t="shared" si="78"/>
        <v>0</v>
      </c>
      <c r="DD143" t="s">
        <v>6</v>
      </c>
      <c r="DE143" t="s">
        <v>6</v>
      </c>
      <c r="DF143">
        <f t="shared" si="72"/>
        <v>4.74</v>
      </c>
      <c r="DG143">
        <f t="shared" si="73"/>
        <v>0</v>
      </c>
      <c r="DH143">
        <f t="shared" si="74"/>
        <v>0</v>
      </c>
      <c r="DI143">
        <f t="shared" si="68"/>
        <v>0</v>
      </c>
      <c r="DJ143">
        <f t="shared" si="75"/>
        <v>4.74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ROW(Source!A75)</f>
        <v>75</v>
      </c>
      <c r="B144">
        <v>92790131</v>
      </c>
      <c r="C144">
        <v>92790512</v>
      </c>
      <c r="D144">
        <v>49528288</v>
      </c>
      <c r="E144">
        <v>1</v>
      </c>
      <c r="F144">
        <v>1</v>
      </c>
      <c r="G144">
        <v>1</v>
      </c>
      <c r="H144">
        <v>3</v>
      </c>
      <c r="I144" t="s">
        <v>188</v>
      </c>
      <c r="J144" t="s">
        <v>190</v>
      </c>
      <c r="K144" t="s">
        <v>189</v>
      </c>
      <c r="L144">
        <v>1339</v>
      </c>
      <c r="N144">
        <v>1007</v>
      </c>
      <c r="O144" t="s">
        <v>73</v>
      </c>
      <c r="P144" t="s">
        <v>73</v>
      </c>
      <c r="Q144">
        <v>1</v>
      </c>
      <c r="W144">
        <v>0</v>
      </c>
      <c r="X144">
        <v>2039656126</v>
      </c>
      <c r="Y144">
        <f t="shared" si="76"/>
        <v>1.04</v>
      </c>
      <c r="AA144">
        <v>5880.18</v>
      </c>
      <c r="AB144">
        <v>0</v>
      </c>
      <c r="AC144">
        <v>0</v>
      </c>
      <c r="AD144">
        <v>0</v>
      </c>
      <c r="AE144">
        <v>592.76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1.04</v>
      </c>
      <c r="AU144" t="s">
        <v>6</v>
      </c>
      <c r="AV144">
        <v>0</v>
      </c>
      <c r="AW144">
        <v>2</v>
      </c>
      <c r="AX144">
        <v>92790540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ROUND(Y144*Source!I75,7)</f>
        <v>0.16972799999999999</v>
      </c>
      <c r="CY144">
        <f t="shared" si="69"/>
        <v>5880.18</v>
      </c>
      <c r="CZ144">
        <f t="shared" si="70"/>
        <v>592.76</v>
      </c>
      <c r="DA144">
        <f t="shared" si="71"/>
        <v>9.92</v>
      </c>
      <c r="DB144">
        <f t="shared" si="77"/>
        <v>616.47</v>
      </c>
      <c r="DC144">
        <f t="shared" si="78"/>
        <v>0</v>
      </c>
      <c r="DD144" t="s">
        <v>6</v>
      </c>
      <c r="DE144" t="s">
        <v>6</v>
      </c>
      <c r="DF144">
        <f t="shared" si="72"/>
        <v>998.03</v>
      </c>
      <c r="DG144">
        <f t="shared" si="73"/>
        <v>0</v>
      </c>
      <c r="DH144">
        <f t="shared" si="74"/>
        <v>0</v>
      </c>
      <c r="DI144">
        <f t="shared" si="68"/>
        <v>0</v>
      </c>
      <c r="DJ144">
        <f t="shared" si="75"/>
        <v>998.03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ROW(Source!A75)</f>
        <v>75</v>
      </c>
      <c r="B145">
        <v>92790131</v>
      </c>
      <c r="C145">
        <v>92790512</v>
      </c>
      <c r="D145">
        <v>49528500</v>
      </c>
      <c r="E145">
        <v>1</v>
      </c>
      <c r="F145">
        <v>1</v>
      </c>
      <c r="G145">
        <v>1</v>
      </c>
      <c r="H145">
        <v>3</v>
      </c>
      <c r="I145" t="s">
        <v>592</v>
      </c>
      <c r="J145" t="s">
        <v>593</v>
      </c>
      <c r="K145" t="s">
        <v>594</v>
      </c>
      <c r="L145">
        <v>1339</v>
      </c>
      <c r="N145">
        <v>1007</v>
      </c>
      <c r="O145" t="s">
        <v>73</v>
      </c>
      <c r="P145" t="s">
        <v>73</v>
      </c>
      <c r="Q145">
        <v>1</v>
      </c>
      <c r="W145">
        <v>0</v>
      </c>
      <c r="X145">
        <v>-969632993</v>
      </c>
      <c r="Y145">
        <f t="shared" si="76"/>
        <v>0.14000000000000001</v>
      </c>
      <c r="AA145">
        <v>3918.4</v>
      </c>
      <c r="AB145">
        <v>0</v>
      </c>
      <c r="AC145">
        <v>0</v>
      </c>
      <c r="AD145">
        <v>0</v>
      </c>
      <c r="AE145">
        <v>395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0.14000000000000001</v>
      </c>
      <c r="AU145" t="s">
        <v>6</v>
      </c>
      <c r="AV145">
        <v>0</v>
      </c>
      <c r="AW145">
        <v>2</v>
      </c>
      <c r="AX145">
        <v>92790541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ROUND(Y145*Source!I75,7)</f>
        <v>2.2848E-2</v>
      </c>
      <c r="CY145">
        <f t="shared" si="69"/>
        <v>3918.4</v>
      </c>
      <c r="CZ145">
        <f t="shared" si="70"/>
        <v>395</v>
      </c>
      <c r="DA145">
        <f t="shared" si="71"/>
        <v>9.92</v>
      </c>
      <c r="DB145">
        <f t="shared" si="77"/>
        <v>55.3</v>
      </c>
      <c r="DC145">
        <f t="shared" si="78"/>
        <v>0</v>
      </c>
      <c r="DD145" t="s">
        <v>6</v>
      </c>
      <c r="DE145" t="s">
        <v>6</v>
      </c>
      <c r="DF145">
        <f t="shared" si="72"/>
        <v>89.53</v>
      </c>
      <c r="DG145">
        <f t="shared" si="73"/>
        <v>0</v>
      </c>
      <c r="DH145">
        <f t="shared" si="74"/>
        <v>0</v>
      </c>
      <c r="DI145">
        <f t="shared" si="68"/>
        <v>0</v>
      </c>
      <c r="DJ145">
        <f t="shared" si="75"/>
        <v>89.53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ROW(Source!A75)</f>
        <v>75</v>
      </c>
      <c r="B146">
        <v>92790131</v>
      </c>
      <c r="C146">
        <v>92790512</v>
      </c>
      <c r="D146">
        <v>49528527</v>
      </c>
      <c r="E146">
        <v>1</v>
      </c>
      <c r="F146">
        <v>1</v>
      </c>
      <c r="G146">
        <v>1</v>
      </c>
      <c r="H146">
        <v>3</v>
      </c>
      <c r="I146" t="s">
        <v>609</v>
      </c>
      <c r="J146" t="s">
        <v>610</v>
      </c>
      <c r="K146" t="s">
        <v>611</v>
      </c>
      <c r="L146">
        <v>1339</v>
      </c>
      <c r="N146">
        <v>1007</v>
      </c>
      <c r="O146" t="s">
        <v>73</v>
      </c>
      <c r="P146" t="s">
        <v>73</v>
      </c>
      <c r="Q146">
        <v>1</v>
      </c>
      <c r="W146">
        <v>0</v>
      </c>
      <c r="X146">
        <v>461598558</v>
      </c>
      <c r="Y146">
        <f t="shared" si="76"/>
        <v>0.5</v>
      </c>
      <c r="AA146">
        <v>5156.42</v>
      </c>
      <c r="AB146">
        <v>0</v>
      </c>
      <c r="AC146">
        <v>0</v>
      </c>
      <c r="AD146">
        <v>0</v>
      </c>
      <c r="AE146">
        <v>519.79999999999995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0.5</v>
      </c>
      <c r="AU146" t="s">
        <v>6</v>
      </c>
      <c r="AV146">
        <v>0</v>
      </c>
      <c r="AW146">
        <v>2</v>
      </c>
      <c r="AX146">
        <v>92790542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ROUND(Y146*Source!I75,7)</f>
        <v>8.1600000000000006E-2</v>
      </c>
      <c r="CY146">
        <f t="shared" si="69"/>
        <v>5156.42</v>
      </c>
      <c r="CZ146">
        <f t="shared" si="70"/>
        <v>519.79999999999995</v>
      </c>
      <c r="DA146">
        <f t="shared" si="71"/>
        <v>9.92</v>
      </c>
      <c r="DB146">
        <f t="shared" si="77"/>
        <v>259.89999999999998</v>
      </c>
      <c r="DC146">
        <f t="shared" si="78"/>
        <v>0</v>
      </c>
      <c r="DD146" t="s">
        <v>6</v>
      </c>
      <c r="DE146" t="s">
        <v>6</v>
      </c>
      <c r="DF146">
        <f t="shared" si="72"/>
        <v>420.76</v>
      </c>
      <c r="DG146">
        <f t="shared" si="73"/>
        <v>0</v>
      </c>
      <c r="DH146">
        <f t="shared" si="74"/>
        <v>0</v>
      </c>
      <c r="DI146">
        <f t="shared" si="68"/>
        <v>0</v>
      </c>
      <c r="DJ146">
        <f t="shared" si="75"/>
        <v>420.76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ROW(Source!A75)</f>
        <v>75</v>
      </c>
      <c r="B147">
        <v>92790131</v>
      </c>
      <c r="C147">
        <v>92790512</v>
      </c>
      <c r="D147">
        <v>49541181</v>
      </c>
      <c r="E147">
        <v>1</v>
      </c>
      <c r="F147">
        <v>1</v>
      </c>
      <c r="G147">
        <v>1</v>
      </c>
      <c r="H147">
        <v>3</v>
      </c>
      <c r="I147" t="s">
        <v>255</v>
      </c>
      <c r="J147" t="s">
        <v>257</v>
      </c>
      <c r="K147" t="s">
        <v>256</v>
      </c>
      <c r="L147">
        <v>1371</v>
      </c>
      <c r="N147">
        <v>1013</v>
      </c>
      <c r="O147" t="s">
        <v>105</v>
      </c>
      <c r="P147" t="s">
        <v>105</v>
      </c>
      <c r="Q147">
        <v>1</v>
      </c>
      <c r="W147">
        <v>0</v>
      </c>
      <c r="X147">
        <v>-785637132</v>
      </c>
      <c r="Y147">
        <f t="shared" si="76"/>
        <v>24.509803900000001</v>
      </c>
      <c r="AA147">
        <v>11500</v>
      </c>
      <c r="AB147">
        <v>0</v>
      </c>
      <c r="AC147">
        <v>0</v>
      </c>
      <c r="AD147">
        <v>0</v>
      </c>
      <c r="AE147">
        <v>12093.63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0</v>
      </c>
      <c r="AN147">
        <v>1</v>
      </c>
      <c r="AO147">
        <v>0</v>
      </c>
      <c r="AP147">
        <v>1</v>
      </c>
      <c r="AQ147">
        <v>0</v>
      </c>
      <c r="AR147">
        <v>0</v>
      </c>
      <c r="AS147" t="s">
        <v>6</v>
      </c>
      <c r="AT147">
        <v>24.509803900000001</v>
      </c>
      <c r="AU147" t="s">
        <v>6</v>
      </c>
      <c r="AV147">
        <v>0</v>
      </c>
      <c r="AW147">
        <v>2</v>
      </c>
      <c r="AX147">
        <v>92790545</v>
      </c>
      <c r="AY147">
        <v>2</v>
      </c>
      <c r="AZ147">
        <v>22528</v>
      </c>
      <c r="BA147">
        <v>149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ROUND(Y147*Source!I75,7)</f>
        <v>4</v>
      </c>
      <c r="CY147">
        <f t="shared" si="69"/>
        <v>11500</v>
      </c>
      <c r="CZ147">
        <f t="shared" si="70"/>
        <v>12093.63</v>
      </c>
      <c r="DA147">
        <f t="shared" si="71"/>
        <v>9.92</v>
      </c>
      <c r="DB147">
        <f t="shared" si="77"/>
        <v>296412.5</v>
      </c>
      <c r="DC147">
        <f t="shared" si="78"/>
        <v>0</v>
      </c>
      <c r="DD147" t="s">
        <v>6</v>
      </c>
      <c r="DE147" t="s">
        <v>6</v>
      </c>
      <c r="DF147">
        <f t="shared" si="72"/>
        <v>479875.24</v>
      </c>
      <c r="DG147">
        <f t="shared" si="73"/>
        <v>0</v>
      </c>
      <c r="DH147">
        <f t="shared" si="74"/>
        <v>0</v>
      </c>
      <c r="DI147">
        <f t="shared" si="68"/>
        <v>0</v>
      </c>
      <c r="DJ147">
        <f t="shared" si="75"/>
        <v>479875.24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ROW(Source!A75)</f>
        <v>75</v>
      </c>
      <c r="B148">
        <v>92790131</v>
      </c>
      <c r="C148">
        <v>92790512</v>
      </c>
      <c r="D148">
        <v>49546817</v>
      </c>
      <c r="E148">
        <v>1</v>
      </c>
      <c r="F148">
        <v>1</v>
      </c>
      <c r="G148">
        <v>1</v>
      </c>
      <c r="H148">
        <v>3</v>
      </c>
      <c r="I148" t="s">
        <v>612</v>
      </c>
      <c r="J148" t="s">
        <v>613</v>
      </c>
      <c r="K148" t="s">
        <v>614</v>
      </c>
      <c r="L148">
        <v>1339</v>
      </c>
      <c r="N148">
        <v>1007</v>
      </c>
      <c r="O148" t="s">
        <v>73</v>
      </c>
      <c r="P148" t="s">
        <v>73</v>
      </c>
      <c r="Q148">
        <v>1</v>
      </c>
      <c r="W148">
        <v>0</v>
      </c>
      <c r="X148">
        <v>-330517304</v>
      </c>
      <c r="Y148">
        <f t="shared" si="76"/>
        <v>1.6E-2</v>
      </c>
      <c r="AA148">
        <v>11457.6</v>
      </c>
      <c r="AB148">
        <v>0</v>
      </c>
      <c r="AC148">
        <v>0</v>
      </c>
      <c r="AD148">
        <v>0</v>
      </c>
      <c r="AE148">
        <v>1155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1.6E-2</v>
      </c>
      <c r="AU148" t="s">
        <v>6</v>
      </c>
      <c r="AV148">
        <v>0</v>
      </c>
      <c r="AW148">
        <v>2</v>
      </c>
      <c r="AX148">
        <v>92790546</v>
      </c>
      <c r="AY148">
        <v>1</v>
      </c>
      <c r="AZ148">
        <v>0</v>
      </c>
      <c r="BA148">
        <v>150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ROUND(Y148*Source!I75,7)</f>
        <v>2.6112000000000002E-3</v>
      </c>
      <c r="CY148">
        <f t="shared" si="69"/>
        <v>11457.6</v>
      </c>
      <c r="CZ148">
        <f t="shared" si="70"/>
        <v>1155</v>
      </c>
      <c r="DA148">
        <f t="shared" si="71"/>
        <v>9.92</v>
      </c>
      <c r="DB148">
        <f t="shared" si="77"/>
        <v>18.48</v>
      </c>
      <c r="DC148">
        <f t="shared" si="78"/>
        <v>0</v>
      </c>
      <c r="DD148" t="s">
        <v>6</v>
      </c>
      <c r="DE148" t="s">
        <v>6</v>
      </c>
      <c r="DF148">
        <f t="shared" si="72"/>
        <v>29.92</v>
      </c>
      <c r="DG148">
        <f t="shared" si="73"/>
        <v>0</v>
      </c>
      <c r="DH148">
        <f t="shared" si="74"/>
        <v>0</v>
      </c>
      <c r="DI148">
        <f t="shared" si="68"/>
        <v>0</v>
      </c>
      <c r="DJ148">
        <f t="shared" si="75"/>
        <v>29.92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ROW(Source!A80)</f>
        <v>80</v>
      </c>
      <c r="B149">
        <v>92790131</v>
      </c>
      <c r="C149">
        <v>92790551</v>
      </c>
      <c r="D149">
        <v>49510779</v>
      </c>
      <c r="E149">
        <v>70</v>
      </c>
      <c r="F149">
        <v>1</v>
      </c>
      <c r="G149">
        <v>1</v>
      </c>
      <c r="H149">
        <v>1</v>
      </c>
      <c r="I149" t="s">
        <v>615</v>
      </c>
      <c r="J149" t="s">
        <v>6</v>
      </c>
      <c r="K149" t="s">
        <v>616</v>
      </c>
      <c r="L149">
        <v>1191</v>
      </c>
      <c r="N149">
        <v>1013</v>
      </c>
      <c r="O149" t="s">
        <v>464</v>
      </c>
      <c r="P149" t="s">
        <v>464</v>
      </c>
      <c r="Q149">
        <v>1</v>
      </c>
      <c r="W149">
        <v>0</v>
      </c>
      <c r="X149">
        <v>-981676222</v>
      </c>
      <c r="Y149">
        <f t="shared" si="76"/>
        <v>5.31</v>
      </c>
      <c r="AA149">
        <v>0</v>
      </c>
      <c r="AB149">
        <v>0</v>
      </c>
      <c r="AC149">
        <v>0</v>
      </c>
      <c r="AD149">
        <v>477.65</v>
      </c>
      <c r="AE149">
        <v>0</v>
      </c>
      <c r="AF149">
        <v>0</v>
      </c>
      <c r="AG149">
        <v>0</v>
      </c>
      <c r="AH149">
        <v>10.65</v>
      </c>
      <c r="AI149">
        <v>1</v>
      </c>
      <c r="AJ149">
        <v>1</v>
      </c>
      <c r="AK149">
        <v>1</v>
      </c>
      <c r="AL149">
        <v>44.85</v>
      </c>
      <c r="AM149">
        <v>4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5.31</v>
      </c>
      <c r="AU149" t="s">
        <v>6</v>
      </c>
      <c r="AV149">
        <v>1</v>
      </c>
      <c r="AW149">
        <v>2</v>
      </c>
      <c r="AX149">
        <v>92790560</v>
      </c>
      <c r="AY149">
        <v>1</v>
      </c>
      <c r="AZ149">
        <v>0</v>
      </c>
      <c r="BA149">
        <v>151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ROUND(AT149*Source!I80*AH149*AL149,2)</f>
        <v>173.23</v>
      </c>
      <c r="CV149">
        <f>ROUND(Y149*Source!I80,7)</f>
        <v>0.36267300000000002</v>
      </c>
      <c r="CW149">
        <v>0</v>
      </c>
      <c r="CX149">
        <f>ROUND(Y149*Source!I80,7)</f>
        <v>0.36267300000000002</v>
      </c>
      <c r="CY149">
        <f>AD149</f>
        <v>477.65</v>
      </c>
      <c r="CZ149">
        <f>AH149</f>
        <v>10.65</v>
      </c>
      <c r="DA149">
        <f>AL149</f>
        <v>44.85</v>
      </c>
      <c r="DB149">
        <f t="shared" si="77"/>
        <v>56.55</v>
      </c>
      <c r="DC149">
        <f t="shared" si="78"/>
        <v>0</v>
      </c>
      <c r="DD149" t="s">
        <v>6</v>
      </c>
      <c r="DE149" t="s">
        <v>6</v>
      </c>
      <c r="DF149">
        <f t="shared" ref="DF149:DF154" si="79">ROUND(ROUND(AE149,2)*CX149,2)</f>
        <v>0</v>
      </c>
      <c r="DG149">
        <f t="shared" si="73"/>
        <v>0</v>
      </c>
      <c r="DH149">
        <f t="shared" si="74"/>
        <v>0</v>
      </c>
      <c r="DI149">
        <f>ROUND(ROUND(AH149*AL149,2)*CX149,2)</f>
        <v>173.23</v>
      </c>
      <c r="DJ149">
        <f>DI149</f>
        <v>173.23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ROW(Source!A80)</f>
        <v>80</v>
      </c>
      <c r="B150">
        <v>92790131</v>
      </c>
      <c r="C150">
        <v>92790551</v>
      </c>
      <c r="D150">
        <v>49510905</v>
      </c>
      <c r="E150">
        <v>70</v>
      </c>
      <c r="F150">
        <v>1</v>
      </c>
      <c r="G150">
        <v>1</v>
      </c>
      <c r="H150">
        <v>1</v>
      </c>
      <c r="I150" t="s">
        <v>465</v>
      </c>
      <c r="J150" t="s">
        <v>6</v>
      </c>
      <c r="K150" t="s">
        <v>466</v>
      </c>
      <c r="L150">
        <v>1191</v>
      </c>
      <c r="N150">
        <v>1013</v>
      </c>
      <c r="O150" t="s">
        <v>464</v>
      </c>
      <c r="P150" t="s">
        <v>464</v>
      </c>
      <c r="Q150">
        <v>1</v>
      </c>
      <c r="W150">
        <v>0</v>
      </c>
      <c r="X150">
        <v>-1417349443</v>
      </c>
      <c r="Y150">
        <f t="shared" si="76"/>
        <v>0.02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44.85</v>
      </c>
      <c r="AL150">
        <v>1</v>
      </c>
      <c r="AM150">
        <v>4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0.02</v>
      </c>
      <c r="AU150" t="s">
        <v>6</v>
      </c>
      <c r="AV150">
        <v>2</v>
      </c>
      <c r="AW150">
        <v>2</v>
      </c>
      <c r="AX150">
        <v>92790561</v>
      </c>
      <c r="AY150">
        <v>1</v>
      </c>
      <c r="AZ150">
        <v>0</v>
      </c>
      <c r="BA150">
        <v>152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ROUND(Y150*Source!I80,7)</f>
        <v>1.366E-3</v>
      </c>
      <c r="CY150">
        <f>AD150</f>
        <v>0</v>
      </c>
      <c r="CZ150">
        <f>AH150</f>
        <v>0</v>
      </c>
      <c r="DA150">
        <f>AL150</f>
        <v>1</v>
      </c>
      <c r="DB150">
        <f t="shared" si="77"/>
        <v>0</v>
      </c>
      <c r="DC150">
        <f t="shared" si="78"/>
        <v>0</v>
      </c>
      <c r="DD150" t="s">
        <v>6</v>
      </c>
      <c r="DE150" t="s">
        <v>6</v>
      </c>
      <c r="DF150">
        <f t="shared" si="79"/>
        <v>0</v>
      </c>
      <c r="DG150">
        <f t="shared" si="73"/>
        <v>0</v>
      </c>
      <c r="DH150">
        <f>ROUND(ROUND(AG150*AK150,2)*CX150,2)</f>
        <v>0</v>
      </c>
      <c r="DI150">
        <f t="shared" ref="DI150:DI156" si="80">ROUND(ROUND(AH150,2)*CX150,2)</f>
        <v>0</v>
      </c>
      <c r="DJ150">
        <f>DI150</f>
        <v>0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ROW(Source!A80)</f>
        <v>80</v>
      </c>
      <c r="B151">
        <v>92790131</v>
      </c>
      <c r="C151">
        <v>92790551</v>
      </c>
      <c r="D151">
        <v>49672708</v>
      </c>
      <c r="E151">
        <v>1</v>
      </c>
      <c r="F151">
        <v>1</v>
      </c>
      <c r="G151">
        <v>1</v>
      </c>
      <c r="H151">
        <v>2</v>
      </c>
      <c r="I151" t="s">
        <v>617</v>
      </c>
      <c r="J151" t="s">
        <v>618</v>
      </c>
      <c r="K151" t="s">
        <v>619</v>
      </c>
      <c r="L151">
        <v>1367</v>
      </c>
      <c r="N151">
        <v>1011</v>
      </c>
      <c r="O151" t="s">
        <v>470</v>
      </c>
      <c r="P151" t="s">
        <v>470</v>
      </c>
      <c r="Q151">
        <v>1</v>
      </c>
      <c r="W151">
        <v>0</v>
      </c>
      <c r="X151">
        <v>208619310</v>
      </c>
      <c r="Y151">
        <f t="shared" si="76"/>
        <v>0.01</v>
      </c>
      <c r="AA151">
        <v>0</v>
      </c>
      <c r="AB151">
        <v>26.72</v>
      </c>
      <c r="AC151">
        <v>0</v>
      </c>
      <c r="AD151">
        <v>0</v>
      </c>
      <c r="AE151">
        <v>0</v>
      </c>
      <c r="AF151">
        <v>1.7</v>
      </c>
      <c r="AG151">
        <v>0</v>
      </c>
      <c r="AH151">
        <v>0</v>
      </c>
      <c r="AI151">
        <v>1</v>
      </c>
      <c r="AJ151">
        <v>15.72</v>
      </c>
      <c r="AK151">
        <v>44.85</v>
      </c>
      <c r="AL151">
        <v>1</v>
      </c>
      <c r="AM151">
        <v>4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0.01</v>
      </c>
      <c r="AU151" t="s">
        <v>6</v>
      </c>
      <c r="AV151">
        <v>0</v>
      </c>
      <c r="AW151">
        <v>2</v>
      </c>
      <c r="AX151">
        <v>92790562</v>
      </c>
      <c r="AY151">
        <v>1</v>
      </c>
      <c r="AZ151">
        <v>0</v>
      </c>
      <c r="BA151">
        <v>153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ROUND(Y151*Source!I80*DO151,7)</f>
        <v>0</v>
      </c>
      <c r="CX151">
        <f>ROUND(Y151*Source!I80,7)</f>
        <v>6.8300000000000001E-4</v>
      </c>
      <c r="CY151">
        <f>AB151</f>
        <v>26.72</v>
      </c>
      <c r="CZ151">
        <f>AF151</f>
        <v>1.7</v>
      </c>
      <c r="DA151">
        <f>AJ151</f>
        <v>15.72</v>
      </c>
      <c r="DB151">
        <f t="shared" si="77"/>
        <v>0.02</v>
      </c>
      <c r="DC151">
        <f t="shared" si="78"/>
        <v>0</v>
      </c>
      <c r="DD151" t="s">
        <v>6</v>
      </c>
      <c r="DE151" t="s">
        <v>6</v>
      </c>
      <c r="DF151">
        <f t="shared" si="79"/>
        <v>0</v>
      </c>
      <c r="DG151">
        <f>ROUND(ROUND(AF151*AJ151,2)*CX151,2)</f>
        <v>0.02</v>
      </c>
      <c r="DH151">
        <f>ROUND(ROUND(AG151*AK151,2)*CX151,2)</f>
        <v>0</v>
      </c>
      <c r="DI151">
        <f t="shared" si="80"/>
        <v>0</v>
      </c>
      <c r="DJ151">
        <f>DG151</f>
        <v>0.02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ROW(Source!A80)</f>
        <v>80</v>
      </c>
      <c r="B152">
        <v>92790131</v>
      </c>
      <c r="C152">
        <v>92790551</v>
      </c>
      <c r="D152">
        <v>49672727</v>
      </c>
      <c r="E152">
        <v>1</v>
      </c>
      <c r="F152">
        <v>1</v>
      </c>
      <c r="G152">
        <v>1</v>
      </c>
      <c r="H152">
        <v>2</v>
      </c>
      <c r="I152" t="s">
        <v>490</v>
      </c>
      <c r="J152" t="s">
        <v>491</v>
      </c>
      <c r="K152" t="s">
        <v>492</v>
      </c>
      <c r="L152">
        <v>1367</v>
      </c>
      <c r="N152">
        <v>1011</v>
      </c>
      <c r="O152" t="s">
        <v>470</v>
      </c>
      <c r="P152" t="s">
        <v>470</v>
      </c>
      <c r="Q152">
        <v>1</v>
      </c>
      <c r="W152">
        <v>0</v>
      </c>
      <c r="X152">
        <v>-896236776</v>
      </c>
      <c r="Y152">
        <f t="shared" si="76"/>
        <v>0.01</v>
      </c>
      <c r="AA152">
        <v>0</v>
      </c>
      <c r="AB152">
        <v>1414.64</v>
      </c>
      <c r="AC152">
        <v>451.19</v>
      </c>
      <c r="AD152">
        <v>0</v>
      </c>
      <c r="AE152">
        <v>0</v>
      </c>
      <c r="AF152">
        <v>89.99</v>
      </c>
      <c r="AG152">
        <v>10.06</v>
      </c>
      <c r="AH152">
        <v>0</v>
      </c>
      <c r="AI152">
        <v>1</v>
      </c>
      <c r="AJ152">
        <v>15.72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0.01</v>
      </c>
      <c r="AU152" t="s">
        <v>6</v>
      </c>
      <c r="AV152">
        <v>0</v>
      </c>
      <c r="AW152">
        <v>2</v>
      </c>
      <c r="AX152">
        <v>92790563</v>
      </c>
      <c r="AY152">
        <v>1</v>
      </c>
      <c r="AZ152">
        <v>0</v>
      </c>
      <c r="BA152">
        <v>154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ROUND(Y152*Source!I80*DO152,7)</f>
        <v>0</v>
      </c>
      <c r="CX152">
        <f>ROUND(Y152*Source!I80,7)</f>
        <v>6.8300000000000001E-4</v>
      </c>
      <c r="CY152">
        <f>AB152</f>
        <v>1414.64</v>
      </c>
      <c r="CZ152">
        <f>AF152</f>
        <v>89.99</v>
      </c>
      <c r="DA152">
        <f>AJ152</f>
        <v>15.72</v>
      </c>
      <c r="DB152">
        <f t="shared" si="77"/>
        <v>0.9</v>
      </c>
      <c r="DC152">
        <f t="shared" si="78"/>
        <v>0.1</v>
      </c>
      <c r="DD152" t="s">
        <v>6</v>
      </c>
      <c r="DE152" t="s">
        <v>6</v>
      </c>
      <c r="DF152">
        <f t="shared" si="79"/>
        <v>0</v>
      </c>
      <c r="DG152">
        <f>ROUND(ROUND(AF152*AJ152,2)*CX152,2)</f>
        <v>0.97</v>
      </c>
      <c r="DH152">
        <f>ROUND(ROUND(AG152*AK152,2)*CX152,2)</f>
        <v>0.31</v>
      </c>
      <c r="DI152">
        <f t="shared" si="80"/>
        <v>0</v>
      </c>
      <c r="DJ152">
        <f>DG152</f>
        <v>0.97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ROW(Source!A80)</f>
        <v>80</v>
      </c>
      <c r="B153">
        <v>92790131</v>
      </c>
      <c r="C153">
        <v>92790551</v>
      </c>
      <c r="D153">
        <v>49673503</v>
      </c>
      <c r="E153">
        <v>1</v>
      </c>
      <c r="F153">
        <v>1</v>
      </c>
      <c r="G153">
        <v>1</v>
      </c>
      <c r="H153">
        <v>2</v>
      </c>
      <c r="I153" t="s">
        <v>498</v>
      </c>
      <c r="J153" t="s">
        <v>499</v>
      </c>
      <c r="K153" t="s">
        <v>500</v>
      </c>
      <c r="L153">
        <v>1367</v>
      </c>
      <c r="N153">
        <v>1011</v>
      </c>
      <c r="O153" t="s">
        <v>470</v>
      </c>
      <c r="P153" t="s">
        <v>470</v>
      </c>
      <c r="Q153">
        <v>1</v>
      </c>
      <c r="W153">
        <v>0</v>
      </c>
      <c r="X153">
        <v>509054691</v>
      </c>
      <c r="Y153">
        <f t="shared" si="76"/>
        <v>0.01</v>
      </c>
      <c r="AA153">
        <v>0</v>
      </c>
      <c r="AB153">
        <v>1032.96</v>
      </c>
      <c r="AC153">
        <v>520.26</v>
      </c>
      <c r="AD153">
        <v>0</v>
      </c>
      <c r="AE153">
        <v>0</v>
      </c>
      <c r="AF153">
        <v>65.709999999999994</v>
      </c>
      <c r="AG153">
        <v>11.6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0.01</v>
      </c>
      <c r="AU153" t="s">
        <v>6</v>
      </c>
      <c r="AV153">
        <v>0</v>
      </c>
      <c r="AW153">
        <v>2</v>
      </c>
      <c r="AX153">
        <v>92790564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ROUND(Y153*Source!I80*DO153,7)</f>
        <v>0</v>
      </c>
      <c r="CX153">
        <f>ROUND(Y153*Source!I80,7)</f>
        <v>6.8300000000000001E-4</v>
      </c>
      <c r="CY153">
        <f>AB153</f>
        <v>1032.96</v>
      </c>
      <c r="CZ153">
        <f>AF153</f>
        <v>65.709999999999994</v>
      </c>
      <c r="DA153">
        <f>AJ153</f>
        <v>15.72</v>
      </c>
      <c r="DB153">
        <f t="shared" si="77"/>
        <v>0.66</v>
      </c>
      <c r="DC153">
        <f t="shared" si="78"/>
        <v>0.12</v>
      </c>
      <c r="DD153" t="s">
        <v>6</v>
      </c>
      <c r="DE153" t="s">
        <v>6</v>
      </c>
      <c r="DF153">
        <f t="shared" si="79"/>
        <v>0</v>
      </c>
      <c r="DG153">
        <f>ROUND(ROUND(AF153*AJ153,2)*CX153,2)</f>
        <v>0.71</v>
      </c>
      <c r="DH153">
        <f>ROUND(ROUND(AG153*AK153,2)*CX153,2)</f>
        <v>0.36</v>
      </c>
      <c r="DI153">
        <f t="shared" si="80"/>
        <v>0</v>
      </c>
      <c r="DJ153">
        <f>DG153</f>
        <v>0.71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ROW(Source!A80)</f>
        <v>80</v>
      </c>
      <c r="B154">
        <v>92790131</v>
      </c>
      <c r="C154">
        <v>92790551</v>
      </c>
      <c r="D154">
        <v>49674142</v>
      </c>
      <c r="E154">
        <v>1</v>
      </c>
      <c r="F154">
        <v>1</v>
      </c>
      <c r="G154">
        <v>1</v>
      </c>
      <c r="H154">
        <v>2</v>
      </c>
      <c r="I154" t="s">
        <v>620</v>
      </c>
      <c r="J154" t="s">
        <v>621</v>
      </c>
      <c r="K154" t="s">
        <v>622</v>
      </c>
      <c r="L154">
        <v>1367</v>
      </c>
      <c r="N154">
        <v>1011</v>
      </c>
      <c r="O154" t="s">
        <v>470</v>
      </c>
      <c r="P154" t="s">
        <v>470</v>
      </c>
      <c r="Q154">
        <v>1</v>
      </c>
      <c r="W154">
        <v>0</v>
      </c>
      <c r="X154">
        <v>-1745017968</v>
      </c>
      <c r="Y154">
        <f t="shared" si="76"/>
        <v>1.1200000000000001</v>
      </c>
      <c r="AA154">
        <v>0</v>
      </c>
      <c r="AB154">
        <v>107.21</v>
      </c>
      <c r="AC154">
        <v>0</v>
      </c>
      <c r="AD154">
        <v>0</v>
      </c>
      <c r="AE154">
        <v>0</v>
      </c>
      <c r="AF154">
        <v>6.82</v>
      </c>
      <c r="AG154">
        <v>0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1.1200000000000001</v>
      </c>
      <c r="AU154" t="s">
        <v>6</v>
      </c>
      <c r="AV154">
        <v>0</v>
      </c>
      <c r="AW154">
        <v>2</v>
      </c>
      <c r="AX154">
        <v>92790565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ROUND(Y154*Source!I80*DO154,7)</f>
        <v>0</v>
      </c>
      <c r="CX154">
        <f>ROUND(Y154*Source!I80,7)</f>
        <v>7.6495999999999995E-2</v>
      </c>
      <c r="CY154">
        <f>AB154</f>
        <v>107.21</v>
      </c>
      <c r="CZ154">
        <f>AF154</f>
        <v>6.82</v>
      </c>
      <c r="DA154">
        <f>AJ154</f>
        <v>15.72</v>
      </c>
      <c r="DB154">
        <f t="shared" si="77"/>
        <v>7.64</v>
      </c>
      <c r="DC154">
        <f t="shared" si="78"/>
        <v>0</v>
      </c>
      <c r="DD154" t="s">
        <v>6</v>
      </c>
      <c r="DE154" t="s">
        <v>6</v>
      </c>
      <c r="DF154">
        <f t="shared" si="79"/>
        <v>0</v>
      </c>
      <c r="DG154">
        <f>ROUND(ROUND(AF154*AJ154,2)*CX154,2)</f>
        <v>8.1999999999999993</v>
      </c>
      <c r="DH154">
        <f>ROUND(ROUND(AG154*AK154,2)*CX154,2)</f>
        <v>0</v>
      </c>
      <c r="DI154">
        <f t="shared" si="80"/>
        <v>0</v>
      </c>
      <c r="DJ154">
        <f>DG154</f>
        <v>8.1999999999999993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ROW(Source!A80)</f>
        <v>80</v>
      </c>
      <c r="B155">
        <v>92790131</v>
      </c>
      <c r="C155">
        <v>92790551</v>
      </c>
      <c r="D155">
        <v>49554249</v>
      </c>
      <c r="E155">
        <v>1</v>
      </c>
      <c r="F155">
        <v>1</v>
      </c>
      <c r="G155">
        <v>1</v>
      </c>
      <c r="H155">
        <v>3</v>
      </c>
      <c r="I155" t="s">
        <v>623</v>
      </c>
      <c r="J155" t="s">
        <v>624</v>
      </c>
      <c r="K155" t="s">
        <v>625</v>
      </c>
      <c r="L155">
        <v>1348</v>
      </c>
      <c r="N155">
        <v>1009</v>
      </c>
      <c r="O155" t="s">
        <v>146</v>
      </c>
      <c r="P155" t="s">
        <v>146</v>
      </c>
      <c r="Q155">
        <v>1000</v>
      </c>
      <c r="W155">
        <v>0</v>
      </c>
      <c r="X155">
        <v>264248573</v>
      </c>
      <c r="Y155">
        <f t="shared" si="76"/>
        <v>8.9999999999999993E-3</v>
      </c>
      <c r="AA155">
        <v>154950.39999999999</v>
      </c>
      <c r="AB155">
        <v>0</v>
      </c>
      <c r="AC155">
        <v>0</v>
      </c>
      <c r="AD155">
        <v>0</v>
      </c>
      <c r="AE155">
        <v>15620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8.9999999999999993E-3</v>
      </c>
      <c r="AU155" t="s">
        <v>6</v>
      </c>
      <c r="AV155">
        <v>0</v>
      </c>
      <c r="AW155">
        <v>2</v>
      </c>
      <c r="AX155">
        <v>92790566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ROUND(Y155*Source!I80,7)</f>
        <v>6.1470000000000003E-4</v>
      </c>
      <c r="CY155">
        <f>AA155</f>
        <v>154950.39999999999</v>
      </c>
      <c r="CZ155">
        <f>AE155</f>
        <v>15620</v>
      </c>
      <c r="DA155">
        <f>AI155</f>
        <v>9.92</v>
      </c>
      <c r="DB155">
        <f t="shared" si="77"/>
        <v>140.58000000000001</v>
      </c>
      <c r="DC155">
        <f t="shared" si="78"/>
        <v>0</v>
      </c>
      <c r="DD155" t="s">
        <v>6</v>
      </c>
      <c r="DE155" t="s">
        <v>6</v>
      </c>
      <c r="DF155">
        <f>ROUND(ROUND(AE155*AI155,2)*CX155,2)</f>
        <v>95.25</v>
      </c>
      <c r="DG155">
        <f>ROUND(ROUND(AF155,2)*CX155,2)</f>
        <v>0</v>
      </c>
      <c r="DH155">
        <f>ROUND(ROUND(AG155,2)*CX155,2)</f>
        <v>0</v>
      </c>
      <c r="DI155">
        <f t="shared" si="80"/>
        <v>0</v>
      </c>
      <c r="DJ155">
        <f>DF155</f>
        <v>95.25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ROW(Source!A80)</f>
        <v>80</v>
      </c>
      <c r="B156">
        <v>92790131</v>
      </c>
      <c r="C156">
        <v>92790551</v>
      </c>
      <c r="D156">
        <v>49555305</v>
      </c>
      <c r="E156">
        <v>1</v>
      </c>
      <c r="F156">
        <v>1</v>
      </c>
      <c r="G156">
        <v>1</v>
      </c>
      <c r="H156">
        <v>3</v>
      </c>
      <c r="I156" t="s">
        <v>626</v>
      </c>
      <c r="J156" t="s">
        <v>627</v>
      </c>
      <c r="K156" t="s">
        <v>628</v>
      </c>
      <c r="L156">
        <v>1348</v>
      </c>
      <c r="N156">
        <v>1009</v>
      </c>
      <c r="O156" t="s">
        <v>146</v>
      </c>
      <c r="P156" t="s">
        <v>146</v>
      </c>
      <c r="Q156">
        <v>1000</v>
      </c>
      <c r="W156">
        <v>0</v>
      </c>
      <c r="X156">
        <v>151166323</v>
      </c>
      <c r="Y156">
        <f t="shared" si="76"/>
        <v>1.5E-3</v>
      </c>
      <c r="AA156">
        <v>75788.800000000003</v>
      </c>
      <c r="AB156">
        <v>0</v>
      </c>
      <c r="AC156">
        <v>0</v>
      </c>
      <c r="AD156">
        <v>0</v>
      </c>
      <c r="AE156">
        <v>7640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1.5E-3</v>
      </c>
      <c r="AU156" t="s">
        <v>6</v>
      </c>
      <c r="AV156">
        <v>0</v>
      </c>
      <c r="AW156">
        <v>2</v>
      </c>
      <c r="AX156">
        <v>92790567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ROUND(Y156*Source!I80,7)</f>
        <v>1.025E-4</v>
      </c>
      <c r="CY156">
        <f>AA156</f>
        <v>75788.800000000003</v>
      </c>
      <c r="CZ156">
        <f>AE156</f>
        <v>7640</v>
      </c>
      <c r="DA156">
        <f>AI156</f>
        <v>9.92</v>
      </c>
      <c r="DB156">
        <f t="shared" si="77"/>
        <v>11.46</v>
      </c>
      <c r="DC156">
        <f t="shared" si="78"/>
        <v>0</v>
      </c>
      <c r="DD156" t="s">
        <v>6</v>
      </c>
      <c r="DE156" t="s">
        <v>6</v>
      </c>
      <c r="DF156">
        <f>ROUND(ROUND(AE156*AI156,2)*CX156,2)</f>
        <v>7.77</v>
      </c>
      <c r="DG156">
        <f>ROUND(ROUND(AF156,2)*CX156,2)</f>
        <v>0</v>
      </c>
      <c r="DH156">
        <f>ROUND(ROUND(AG156,2)*CX156,2)</f>
        <v>0</v>
      </c>
      <c r="DI156">
        <f t="shared" si="80"/>
        <v>0</v>
      </c>
      <c r="DJ156">
        <f>DF156</f>
        <v>7.77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ROW(Source!A81)</f>
        <v>81</v>
      </c>
      <c r="B157">
        <v>92790131</v>
      </c>
      <c r="C157">
        <v>92790568</v>
      </c>
      <c r="D157">
        <v>49510731</v>
      </c>
      <c r="E157">
        <v>70</v>
      </c>
      <c r="F157">
        <v>1</v>
      </c>
      <c r="G157">
        <v>1</v>
      </c>
      <c r="H157">
        <v>1</v>
      </c>
      <c r="I157" t="s">
        <v>504</v>
      </c>
      <c r="J157" t="s">
        <v>6</v>
      </c>
      <c r="K157" t="s">
        <v>505</v>
      </c>
      <c r="L157">
        <v>1191</v>
      </c>
      <c r="N157">
        <v>1013</v>
      </c>
      <c r="O157" t="s">
        <v>464</v>
      </c>
      <c r="P157" t="s">
        <v>464</v>
      </c>
      <c r="Q157">
        <v>1</v>
      </c>
      <c r="W157">
        <v>0</v>
      </c>
      <c r="X157">
        <v>1893946532</v>
      </c>
      <c r="Y157">
        <f t="shared" ref="Y157:Y164" si="81">(AT157*ROUND(2,7))</f>
        <v>4.26</v>
      </c>
      <c r="AA157">
        <v>0</v>
      </c>
      <c r="AB157">
        <v>0</v>
      </c>
      <c r="AC157">
        <v>0</v>
      </c>
      <c r="AD157">
        <v>406.79</v>
      </c>
      <c r="AE157">
        <v>0</v>
      </c>
      <c r="AF157">
        <v>0</v>
      </c>
      <c r="AG157">
        <v>0</v>
      </c>
      <c r="AH157">
        <v>9.07</v>
      </c>
      <c r="AI157">
        <v>1</v>
      </c>
      <c r="AJ157">
        <v>1</v>
      </c>
      <c r="AK157">
        <v>1</v>
      </c>
      <c r="AL157">
        <v>44.85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2.13</v>
      </c>
      <c r="AU157" t="s">
        <v>279</v>
      </c>
      <c r="AV157">
        <v>1</v>
      </c>
      <c r="AW157">
        <v>2</v>
      </c>
      <c r="AX157">
        <v>92790577</v>
      </c>
      <c r="AY157">
        <v>1</v>
      </c>
      <c r="AZ157">
        <v>0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ROUND(AT157*Source!I81*AH157*AL157,2)</f>
        <v>59.18</v>
      </c>
      <c r="CV157">
        <f>ROUND(Y157*Source!I81,7)</f>
        <v>0.29095799999999999</v>
      </c>
      <c r="CW157">
        <v>0</v>
      </c>
      <c r="CX157">
        <f>ROUND(Y157*Source!I81,7)</f>
        <v>0.29095799999999999</v>
      </c>
      <c r="CY157">
        <f>AD157</f>
        <v>406.79</v>
      </c>
      <c r="CZ157">
        <f>AH157</f>
        <v>9.07</v>
      </c>
      <c r="DA157">
        <f>AL157</f>
        <v>44.85</v>
      </c>
      <c r="DB157">
        <f t="shared" ref="DB157:DB164" si="82">ROUND((ROUND(AT157*CZ157,2)*ROUND(2,7)),2)</f>
        <v>38.64</v>
      </c>
      <c r="DC157">
        <f t="shared" ref="DC157:DC164" si="83">ROUND((ROUND(AT157*AG157,2)*ROUND(2,7)),2)</f>
        <v>0</v>
      </c>
      <c r="DD157" t="s">
        <v>6</v>
      </c>
      <c r="DE157" t="s">
        <v>6</v>
      </c>
      <c r="DF157">
        <f t="shared" ref="DF157:DF162" si="84">ROUND(ROUND(AE157,2)*CX157,2)</f>
        <v>0</v>
      </c>
      <c r="DG157">
        <f>ROUND(ROUND(AF157,2)*CX157,2)</f>
        <v>0</v>
      </c>
      <c r="DH157">
        <f>ROUND(ROUND(AG157,2)*CX157,2)</f>
        <v>0</v>
      </c>
      <c r="DI157">
        <f>ROUND(ROUND(AH157*AL157,2)*CX157,2)</f>
        <v>118.36</v>
      </c>
      <c r="DJ157">
        <f>DI157</f>
        <v>118.36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ROW(Source!A81)</f>
        <v>81</v>
      </c>
      <c r="B158">
        <v>92790131</v>
      </c>
      <c r="C158">
        <v>92790568</v>
      </c>
      <c r="D158">
        <v>49510905</v>
      </c>
      <c r="E158">
        <v>70</v>
      </c>
      <c r="F158">
        <v>1</v>
      </c>
      <c r="G158">
        <v>1</v>
      </c>
      <c r="H158">
        <v>1</v>
      </c>
      <c r="I158" t="s">
        <v>465</v>
      </c>
      <c r="J158" t="s">
        <v>6</v>
      </c>
      <c r="K158" t="s">
        <v>466</v>
      </c>
      <c r="L158">
        <v>1191</v>
      </c>
      <c r="N158">
        <v>1013</v>
      </c>
      <c r="O158" t="s">
        <v>464</v>
      </c>
      <c r="P158" t="s">
        <v>464</v>
      </c>
      <c r="Q158">
        <v>1</v>
      </c>
      <c r="W158">
        <v>0</v>
      </c>
      <c r="X158">
        <v>-1417349443</v>
      </c>
      <c r="Y158">
        <f t="shared" si="81"/>
        <v>0.04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44.85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0.02</v>
      </c>
      <c r="AU158" t="s">
        <v>279</v>
      </c>
      <c r="AV158">
        <v>2</v>
      </c>
      <c r="AW158">
        <v>2</v>
      </c>
      <c r="AX158">
        <v>92790578</v>
      </c>
      <c r="AY158">
        <v>1</v>
      </c>
      <c r="AZ158">
        <v>0</v>
      </c>
      <c r="BA158">
        <v>160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ROUND(Y158*Source!I81,7)</f>
        <v>2.7320000000000001E-3</v>
      </c>
      <c r="CY158">
        <f>AD158</f>
        <v>0</v>
      </c>
      <c r="CZ158">
        <f>AH158</f>
        <v>0</v>
      </c>
      <c r="DA158">
        <f>AL158</f>
        <v>1</v>
      </c>
      <c r="DB158">
        <f t="shared" si="82"/>
        <v>0</v>
      </c>
      <c r="DC158">
        <f t="shared" si="83"/>
        <v>0</v>
      </c>
      <c r="DD158" t="s">
        <v>6</v>
      </c>
      <c r="DE158" t="s">
        <v>6</v>
      </c>
      <c r="DF158">
        <f t="shared" si="84"/>
        <v>0</v>
      </c>
      <c r="DG158">
        <f>ROUND(ROUND(AF158,2)*CX158,2)</f>
        <v>0</v>
      </c>
      <c r="DH158">
        <f>ROUND(ROUND(AG158*AK158,2)*CX158,2)</f>
        <v>0</v>
      </c>
      <c r="DI158">
        <f t="shared" ref="DI158:DI164" si="85">ROUND(ROUND(AH158,2)*CX158,2)</f>
        <v>0</v>
      </c>
      <c r="DJ158">
        <f>DI158</f>
        <v>0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ROW(Source!A81)</f>
        <v>81</v>
      </c>
      <c r="B159">
        <v>92790131</v>
      </c>
      <c r="C159">
        <v>92790568</v>
      </c>
      <c r="D159">
        <v>49672708</v>
      </c>
      <c r="E159">
        <v>1</v>
      </c>
      <c r="F159">
        <v>1</v>
      </c>
      <c r="G159">
        <v>1</v>
      </c>
      <c r="H159">
        <v>2</v>
      </c>
      <c r="I159" t="s">
        <v>617</v>
      </c>
      <c r="J159" t="s">
        <v>618</v>
      </c>
      <c r="K159" t="s">
        <v>619</v>
      </c>
      <c r="L159">
        <v>1367</v>
      </c>
      <c r="N159">
        <v>1011</v>
      </c>
      <c r="O159" t="s">
        <v>470</v>
      </c>
      <c r="P159" t="s">
        <v>470</v>
      </c>
      <c r="Q159">
        <v>1</v>
      </c>
      <c r="W159">
        <v>0</v>
      </c>
      <c r="X159">
        <v>208619310</v>
      </c>
      <c r="Y159">
        <f t="shared" si="81"/>
        <v>0.02</v>
      </c>
      <c r="AA159">
        <v>0</v>
      </c>
      <c r="AB159">
        <v>26.72</v>
      </c>
      <c r="AC159">
        <v>0</v>
      </c>
      <c r="AD159">
        <v>0</v>
      </c>
      <c r="AE159">
        <v>0</v>
      </c>
      <c r="AF159">
        <v>1.7</v>
      </c>
      <c r="AG159">
        <v>0</v>
      </c>
      <c r="AH159">
        <v>0</v>
      </c>
      <c r="AI159">
        <v>1</v>
      </c>
      <c r="AJ159">
        <v>15.72</v>
      </c>
      <c r="AK159">
        <v>44.85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0.01</v>
      </c>
      <c r="AU159" t="s">
        <v>279</v>
      </c>
      <c r="AV159">
        <v>0</v>
      </c>
      <c r="AW159">
        <v>2</v>
      </c>
      <c r="AX159">
        <v>92790579</v>
      </c>
      <c r="AY159">
        <v>1</v>
      </c>
      <c r="AZ159">
        <v>0</v>
      </c>
      <c r="BA159">
        <v>161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ROUND(Y159*Source!I81*DO159,7)</f>
        <v>0</v>
      </c>
      <c r="CX159">
        <f>ROUND(Y159*Source!I81,7)</f>
        <v>1.366E-3</v>
      </c>
      <c r="CY159">
        <f>AB159</f>
        <v>26.72</v>
      </c>
      <c r="CZ159">
        <f>AF159</f>
        <v>1.7</v>
      </c>
      <c r="DA159">
        <f>AJ159</f>
        <v>15.72</v>
      </c>
      <c r="DB159">
        <f t="shared" si="82"/>
        <v>0.04</v>
      </c>
      <c r="DC159">
        <f t="shared" si="83"/>
        <v>0</v>
      </c>
      <c r="DD159" t="s">
        <v>6</v>
      </c>
      <c r="DE159" t="s">
        <v>6</v>
      </c>
      <c r="DF159">
        <f t="shared" si="84"/>
        <v>0</v>
      </c>
      <c r="DG159">
        <f>ROUND(ROUND(AF159*AJ159,2)*CX159,2)</f>
        <v>0.04</v>
      </c>
      <c r="DH159">
        <f>ROUND(ROUND(AG159*AK159,2)*CX159,2)</f>
        <v>0</v>
      </c>
      <c r="DI159">
        <f t="shared" si="85"/>
        <v>0</v>
      </c>
      <c r="DJ159">
        <f>DG159</f>
        <v>0.04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ROW(Source!A81)</f>
        <v>81</v>
      </c>
      <c r="B160">
        <v>92790131</v>
      </c>
      <c r="C160">
        <v>92790568</v>
      </c>
      <c r="D160">
        <v>49672727</v>
      </c>
      <c r="E160">
        <v>1</v>
      </c>
      <c r="F160">
        <v>1</v>
      </c>
      <c r="G160">
        <v>1</v>
      </c>
      <c r="H160">
        <v>2</v>
      </c>
      <c r="I160" t="s">
        <v>490</v>
      </c>
      <c r="J160" t="s">
        <v>491</v>
      </c>
      <c r="K160" t="s">
        <v>492</v>
      </c>
      <c r="L160">
        <v>1367</v>
      </c>
      <c r="N160">
        <v>1011</v>
      </c>
      <c r="O160" t="s">
        <v>470</v>
      </c>
      <c r="P160" t="s">
        <v>470</v>
      </c>
      <c r="Q160">
        <v>1</v>
      </c>
      <c r="W160">
        <v>0</v>
      </c>
      <c r="X160">
        <v>-896236776</v>
      </c>
      <c r="Y160">
        <f t="shared" si="81"/>
        <v>0.02</v>
      </c>
      <c r="AA160">
        <v>0</v>
      </c>
      <c r="AB160">
        <v>1414.64</v>
      </c>
      <c r="AC160">
        <v>451.19</v>
      </c>
      <c r="AD160">
        <v>0</v>
      </c>
      <c r="AE160">
        <v>0</v>
      </c>
      <c r="AF160">
        <v>89.99</v>
      </c>
      <c r="AG160">
        <v>10.06</v>
      </c>
      <c r="AH160">
        <v>0</v>
      </c>
      <c r="AI160">
        <v>1</v>
      </c>
      <c r="AJ160">
        <v>15.72</v>
      </c>
      <c r="AK160">
        <v>44.85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0.01</v>
      </c>
      <c r="AU160" t="s">
        <v>279</v>
      </c>
      <c r="AV160">
        <v>0</v>
      </c>
      <c r="AW160">
        <v>2</v>
      </c>
      <c r="AX160">
        <v>92790580</v>
      </c>
      <c r="AY160">
        <v>1</v>
      </c>
      <c r="AZ160">
        <v>0</v>
      </c>
      <c r="BA160">
        <v>162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ROUND(Y160*Source!I81*DO160,7)</f>
        <v>0</v>
      </c>
      <c r="CX160">
        <f>ROUND(Y160*Source!I81,7)</f>
        <v>1.366E-3</v>
      </c>
      <c r="CY160">
        <f>AB160</f>
        <v>1414.64</v>
      </c>
      <c r="CZ160">
        <f>AF160</f>
        <v>89.99</v>
      </c>
      <c r="DA160">
        <f>AJ160</f>
        <v>15.72</v>
      </c>
      <c r="DB160">
        <f t="shared" si="82"/>
        <v>1.8</v>
      </c>
      <c r="DC160">
        <f t="shared" si="83"/>
        <v>0.2</v>
      </c>
      <c r="DD160" t="s">
        <v>6</v>
      </c>
      <c r="DE160" t="s">
        <v>6</v>
      </c>
      <c r="DF160">
        <f t="shared" si="84"/>
        <v>0</v>
      </c>
      <c r="DG160">
        <f>ROUND(ROUND(AF160*AJ160,2)*CX160,2)</f>
        <v>1.93</v>
      </c>
      <c r="DH160">
        <f>ROUND(ROUND(AG160*AK160,2)*CX160,2)</f>
        <v>0.62</v>
      </c>
      <c r="DI160">
        <f t="shared" si="85"/>
        <v>0</v>
      </c>
      <c r="DJ160">
        <f>DG160</f>
        <v>1.93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ROW(Source!A81)</f>
        <v>81</v>
      </c>
      <c r="B161">
        <v>92790131</v>
      </c>
      <c r="C161">
        <v>92790568</v>
      </c>
      <c r="D161">
        <v>49673503</v>
      </c>
      <c r="E161">
        <v>1</v>
      </c>
      <c r="F161">
        <v>1</v>
      </c>
      <c r="G161">
        <v>1</v>
      </c>
      <c r="H161">
        <v>2</v>
      </c>
      <c r="I161" t="s">
        <v>498</v>
      </c>
      <c r="J161" t="s">
        <v>499</v>
      </c>
      <c r="K161" t="s">
        <v>500</v>
      </c>
      <c r="L161">
        <v>1367</v>
      </c>
      <c r="N161">
        <v>1011</v>
      </c>
      <c r="O161" t="s">
        <v>470</v>
      </c>
      <c r="P161" t="s">
        <v>470</v>
      </c>
      <c r="Q161">
        <v>1</v>
      </c>
      <c r="W161">
        <v>0</v>
      </c>
      <c r="X161">
        <v>509054691</v>
      </c>
      <c r="Y161">
        <f t="shared" si="81"/>
        <v>0.02</v>
      </c>
      <c r="AA161">
        <v>0</v>
      </c>
      <c r="AB161">
        <v>1032.96</v>
      </c>
      <c r="AC161">
        <v>520.26</v>
      </c>
      <c r="AD161">
        <v>0</v>
      </c>
      <c r="AE161">
        <v>0</v>
      </c>
      <c r="AF161">
        <v>65.709999999999994</v>
      </c>
      <c r="AG161">
        <v>11.6</v>
      </c>
      <c r="AH161">
        <v>0</v>
      </c>
      <c r="AI161">
        <v>1</v>
      </c>
      <c r="AJ161">
        <v>15.72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0.01</v>
      </c>
      <c r="AU161" t="s">
        <v>279</v>
      </c>
      <c r="AV161">
        <v>0</v>
      </c>
      <c r="AW161">
        <v>2</v>
      </c>
      <c r="AX161">
        <v>92790581</v>
      </c>
      <c r="AY161">
        <v>1</v>
      </c>
      <c r="AZ161">
        <v>0</v>
      </c>
      <c r="BA161">
        <v>163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ROUND(Y161*Source!I81*DO161,7)</f>
        <v>0</v>
      </c>
      <c r="CX161">
        <f>ROUND(Y161*Source!I81,7)</f>
        <v>1.366E-3</v>
      </c>
      <c r="CY161">
        <f>AB161</f>
        <v>1032.96</v>
      </c>
      <c r="CZ161">
        <f>AF161</f>
        <v>65.709999999999994</v>
      </c>
      <c r="DA161">
        <f>AJ161</f>
        <v>15.72</v>
      </c>
      <c r="DB161">
        <f t="shared" si="82"/>
        <v>1.32</v>
      </c>
      <c r="DC161">
        <f t="shared" si="83"/>
        <v>0.24</v>
      </c>
      <c r="DD161" t="s">
        <v>6</v>
      </c>
      <c r="DE161" t="s">
        <v>6</v>
      </c>
      <c r="DF161">
        <f t="shared" si="84"/>
        <v>0</v>
      </c>
      <c r="DG161">
        <f>ROUND(ROUND(AF161*AJ161,2)*CX161,2)</f>
        <v>1.41</v>
      </c>
      <c r="DH161">
        <f>ROUND(ROUND(AG161*AK161,2)*CX161,2)</f>
        <v>0.71</v>
      </c>
      <c r="DI161">
        <f t="shared" si="85"/>
        <v>0</v>
      </c>
      <c r="DJ161">
        <f>DG161</f>
        <v>1.41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ROW(Source!A81)</f>
        <v>81</v>
      </c>
      <c r="B162">
        <v>92790131</v>
      </c>
      <c r="C162">
        <v>92790568</v>
      </c>
      <c r="D162">
        <v>49674142</v>
      </c>
      <c r="E162">
        <v>1</v>
      </c>
      <c r="F162">
        <v>1</v>
      </c>
      <c r="G162">
        <v>1</v>
      </c>
      <c r="H162">
        <v>2</v>
      </c>
      <c r="I162" t="s">
        <v>620</v>
      </c>
      <c r="J162" t="s">
        <v>621</v>
      </c>
      <c r="K162" t="s">
        <v>622</v>
      </c>
      <c r="L162">
        <v>1367</v>
      </c>
      <c r="N162">
        <v>1011</v>
      </c>
      <c r="O162" t="s">
        <v>470</v>
      </c>
      <c r="P162" t="s">
        <v>470</v>
      </c>
      <c r="Q162">
        <v>1</v>
      </c>
      <c r="W162">
        <v>0</v>
      </c>
      <c r="X162">
        <v>-1745017968</v>
      </c>
      <c r="Y162">
        <f t="shared" si="81"/>
        <v>1.3</v>
      </c>
      <c r="AA162">
        <v>0</v>
      </c>
      <c r="AB162">
        <v>107.21</v>
      </c>
      <c r="AC162">
        <v>0</v>
      </c>
      <c r="AD162">
        <v>0</v>
      </c>
      <c r="AE162">
        <v>0</v>
      </c>
      <c r="AF162">
        <v>6.82</v>
      </c>
      <c r="AG162">
        <v>0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0.65</v>
      </c>
      <c r="AU162" t="s">
        <v>279</v>
      </c>
      <c r="AV162">
        <v>0</v>
      </c>
      <c r="AW162">
        <v>2</v>
      </c>
      <c r="AX162">
        <v>92790582</v>
      </c>
      <c r="AY162">
        <v>1</v>
      </c>
      <c r="AZ162">
        <v>0</v>
      </c>
      <c r="BA162">
        <v>164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ROUND(Y162*Source!I81*DO162,7)</f>
        <v>0</v>
      </c>
      <c r="CX162">
        <f>ROUND(Y162*Source!I81,7)</f>
        <v>8.8789999999999994E-2</v>
      </c>
      <c r="CY162">
        <f>AB162</f>
        <v>107.21</v>
      </c>
      <c r="CZ162">
        <f>AF162</f>
        <v>6.82</v>
      </c>
      <c r="DA162">
        <f>AJ162</f>
        <v>15.72</v>
      </c>
      <c r="DB162">
        <f t="shared" si="82"/>
        <v>8.86</v>
      </c>
      <c r="DC162">
        <f t="shared" si="83"/>
        <v>0</v>
      </c>
      <c r="DD162" t="s">
        <v>6</v>
      </c>
      <c r="DE162" t="s">
        <v>6</v>
      </c>
      <c r="DF162">
        <f t="shared" si="84"/>
        <v>0</v>
      </c>
      <c r="DG162">
        <f>ROUND(ROUND(AF162*AJ162,2)*CX162,2)</f>
        <v>9.52</v>
      </c>
      <c r="DH162">
        <f>ROUND(ROUND(AG162*AK162,2)*CX162,2)</f>
        <v>0</v>
      </c>
      <c r="DI162">
        <f t="shared" si="85"/>
        <v>0</v>
      </c>
      <c r="DJ162">
        <f>DG162</f>
        <v>9.52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ROW(Source!A81)</f>
        <v>81</v>
      </c>
      <c r="B163">
        <v>92790131</v>
      </c>
      <c r="C163">
        <v>92790568</v>
      </c>
      <c r="D163">
        <v>49554792</v>
      </c>
      <c r="E163">
        <v>1</v>
      </c>
      <c r="F163">
        <v>1</v>
      </c>
      <c r="G163">
        <v>1</v>
      </c>
      <c r="H163">
        <v>3</v>
      </c>
      <c r="I163" t="s">
        <v>629</v>
      </c>
      <c r="J163" t="s">
        <v>630</v>
      </c>
      <c r="K163" t="s">
        <v>631</v>
      </c>
      <c r="L163">
        <v>1348</v>
      </c>
      <c r="N163">
        <v>1009</v>
      </c>
      <c r="O163" t="s">
        <v>146</v>
      </c>
      <c r="P163" t="s">
        <v>146</v>
      </c>
      <c r="Q163">
        <v>1000</v>
      </c>
      <c r="W163">
        <v>0</v>
      </c>
      <c r="X163">
        <v>499358224</v>
      </c>
      <c r="Y163">
        <f t="shared" si="81"/>
        <v>1.7999999999999999E-2</v>
      </c>
      <c r="AA163">
        <v>141983.67000000001</v>
      </c>
      <c r="AB163">
        <v>0</v>
      </c>
      <c r="AC163">
        <v>0</v>
      </c>
      <c r="AD163">
        <v>0</v>
      </c>
      <c r="AE163">
        <v>14312.87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8.9999999999999993E-3</v>
      </c>
      <c r="AU163" t="s">
        <v>279</v>
      </c>
      <c r="AV163">
        <v>0</v>
      </c>
      <c r="AW163">
        <v>2</v>
      </c>
      <c r="AX163">
        <v>92790583</v>
      </c>
      <c r="AY163">
        <v>1</v>
      </c>
      <c r="AZ163">
        <v>0</v>
      </c>
      <c r="BA163">
        <v>165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ROUND(Y163*Source!I81,7)</f>
        <v>1.2294000000000001E-3</v>
      </c>
      <c r="CY163">
        <f>AA163</f>
        <v>141983.67000000001</v>
      </c>
      <c r="CZ163">
        <f>AE163</f>
        <v>14312.87</v>
      </c>
      <c r="DA163">
        <f>AI163</f>
        <v>9.92</v>
      </c>
      <c r="DB163">
        <f t="shared" si="82"/>
        <v>257.64</v>
      </c>
      <c r="DC163">
        <f t="shared" si="83"/>
        <v>0</v>
      </c>
      <c r="DD163" t="s">
        <v>6</v>
      </c>
      <c r="DE163" t="s">
        <v>6</v>
      </c>
      <c r="DF163">
        <f>ROUND(ROUND(AE163*AI163,2)*CX163,2)</f>
        <v>174.55</v>
      </c>
      <c r="DG163">
        <f t="shared" ref="DG163:DG170" si="86">ROUND(ROUND(AF163,2)*CX163,2)</f>
        <v>0</v>
      </c>
      <c r="DH163">
        <f t="shared" ref="DH163:DH170" si="87">ROUND(ROUND(AG163,2)*CX163,2)</f>
        <v>0</v>
      </c>
      <c r="DI163">
        <f t="shared" si="85"/>
        <v>0</v>
      </c>
      <c r="DJ163">
        <f>DF163</f>
        <v>174.55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ROW(Source!A81)</f>
        <v>81</v>
      </c>
      <c r="B164">
        <v>92790131</v>
      </c>
      <c r="C164">
        <v>92790568</v>
      </c>
      <c r="D164">
        <v>49555401</v>
      </c>
      <c r="E164">
        <v>1</v>
      </c>
      <c r="F164">
        <v>1</v>
      </c>
      <c r="G164">
        <v>1</v>
      </c>
      <c r="H164">
        <v>3</v>
      </c>
      <c r="I164" t="s">
        <v>632</v>
      </c>
      <c r="J164" t="s">
        <v>633</v>
      </c>
      <c r="K164" t="s">
        <v>634</v>
      </c>
      <c r="L164">
        <v>1346</v>
      </c>
      <c r="N164">
        <v>1009</v>
      </c>
      <c r="O164" t="s">
        <v>576</v>
      </c>
      <c r="P164" t="s">
        <v>576</v>
      </c>
      <c r="Q164">
        <v>1</v>
      </c>
      <c r="W164">
        <v>0</v>
      </c>
      <c r="X164">
        <v>58056778</v>
      </c>
      <c r="Y164">
        <f t="shared" si="81"/>
        <v>2.8</v>
      </c>
      <c r="AA164">
        <v>66.17</v>
      </c>
      <c r="AB164">
        <v>0</v>
      </c>
      <c r="AC164">
        <v>0</v>
      </c>
      <c r="AD164">
        <v>0</v>
      </c>
      <c r="AE164">
        <v>6.67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1.4</v>
      </c>
      <c r="AU164" t="s">
        <v>279</v>
      </c>
      <c r="AV164">
        <v>0</v>
      </c>
      <c r="AW164">
        <v>2</v>
      </c>
      <c r="AX164">
        <v>92790584</v>
      </c>
      <c r="AY164">
        <v>1</v>
      </c>
      <c r="AZ164">
        <v>0</v>
      </c>
      <c r="BA164">
        <v>166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ROUND(Y164*Source!I81,7)</f>
        <v>0.19123999999999999</v>
      </c>
      <c r="CY164">
        <f>AA164</f>
        <v>66.17</v>
      </c>
      <c r="CZ164">
        <f>AE164</f>
        <v>6.67</v>
      </c>
      <c r="DA164">
        <f>AI164</f>
        <v>9.92</v>
      </c>
      <c r="DB164">
        <f t="shared" si="82"/>
        <v>18.68</v>
      </c>
      <c r="DC164">
        <f t="shared" si="83"/>
        <v>0</v>
      </c>
      <c r="DD164" t="s">
        <v>6</v>
      </c>
      <c r="DE164" t="s">
        <v>6</v>
      </c>
      <c r="DF164">
        <f>ROUND(ROUND(AE164*AI164,2)*CX164,2)</f>
        <v>12.65</v>
      </c>
      <c r="DG164">
        <f t="shared" si="86"/>
        <v>0</v>
      </c>
      <c r="DH164">
        <f t="shared" si="87"/>
        <v>0</v>
      </c>
      <c r="DI164">
        <f t="shared" si="85"/>
        <v>0</v>
      </c>
      <c r="DJ164">
        <f>DF164</f>
        <v>12.65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ROW(Source!A82)</f>
        <v>82</v>
      </c>
      <c r="B165">
        <v>92790131</v>
      </c>
      <c r="C165">
        <v>92790585</v>
      </c>
      <c r="D165">
        <v>49510731</v>
      </c>
      <c r="E165">
        <v>70</v>
      </c>
      <c r="F165">
        <v>1</v>
      </c>
      <c r="G165">
        <v>1</v>
      </c>
      <c r="H165">
        <v>1</v>
      </c>
      <c r="I165" t="s">
        <v>504</v>
      </c>
      <c r="J165" t="s">
        <v>6</v>
      </c>
      <c r="K165" t="s">
        <v>505</v>
      </c>
      <c r="L165">
        <v>1191</v>
      </c>
      <c r="N165">
        <v>1013</v>
      </c>
      <c r="O165" t="s">
        <v>464</v>
      </c>
      <c r="P165" t="s">
        <v>464</v>
      </c>
      <c r="Q165">
        <v>1</v>
      </c>
      <c r="W165">
        <v>0</v>
      </c>
      <c r="X165">
        <v>1893946532</v>
      </c>
      <c r="Y165">
        <f t="shared" ref="Y165:Y196" si="88">AT165</f>
        <v>16.84</v>
      </c>
      <c r="AA165">
        <v>0</v>
      </c>
      <c r="AB165">
        <v>0</v>
      </c>
      <c r="AC165">
        <v>0</v>
      </c>
      <c r="AD165">
        <v>406.79</v>
      </c>
      <c r="AE165">
        <v>0</v>
      </c>
      <c r="AF165">
        <v>0</v>
      </c>
      <c r="AG165">
        <v>0</v>
      </c>
      <c r="AH165">
        <v>9.07</v>
      </c>
      <c r="AI165">
        <v>1</v>
      </c>
      <c r="AJ165">
        <v>1</v>
      </c>
      <c r="AK165">
        <v>1</v>
      </c>
      <c r="AL165">
        <v>44.85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16.84</v>
      </c>
      <c r="AU165" t="s">
        <v>6</v>
      </c>
      <c r="AV165">
        <v>1</v>
      </c>
      <c r="AW165">
        <v>2</v>
      </c>
      <c r="AX165">
        <v>92790591</v>
      </c>
      <c r="AY165">
        <v>1</v>
      </c>
      <c r="AZ165">
        <v>0</v>
      </c>
      <c r="BA165">
        <v>167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ROUND(AT165*Source!I82*AH165*AL165,2)</f>
        <v>6850.34</v>
      </c>
      <c r="CV165">
        <f>ROUND(Y165*Source!I82,7)</f>
        <v>16.84</v>
      </c>
      <c r="CW165">
        <v>0</v>
      </c>
      <c r="CX165">
        <f>ROUND(Y165*Source!I82,7)</f>
        <v>16.84</v>
      </c>
      <c r="CY165">
        <f>AD165</f>
        <v>406.79</v>
      </c>
      <c r="CZ165">
        <f>AH165</f>
        <v>9.07</v>
      </c>
      <c r="DA165">
        <f>AL165</f>
        <v>44.85</v>
      </c>
      <c r="DB165">
        <f t="shared" ref="DB165:DB196" si="89">ROUND(ROUND(AT165*CZ165,2),2)</f>
        <v>152.74</v>
      </c>
      <c r="DC165">
        <f t="shared" ref="DC165:DC196" si="90">ROUND(ROUND(AT165*AG165,2),2)</f>
        <v>0</v>
      </c>
      <c r="DD165" t="s">
        <v>6</v>
      </c>
      <c r="DE165" t="s">
        <v>6</v>
      </c>
      <c r="DF165">
        <f>ROUND(ROUND(AE165,2)*CX165,2)</f>
        <v>0</v>
      </c>
      <c r="DG165">
        <f t="shared" si="86"/>
        <v>0</v>
      </c>
      <c r="DH165">
        <f t="shared" si="87"/>
        <v>0</v>
      </c>
      <c r="DI165">
        <f>ROUND(ROUND(AH165*AL165,2)*CX165,2)</f>
        <v>6850.34</v>
      </c>
      <c r="DJ165">
        <f>DI165</f>
        <v>6850.34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ROW(Source!A82)</f>
        <v>82</v>
      </c>
      <c r="B166">
        <v>92790131</v>
      </c>
      <c r="C166">
        <v>92790585</v>
      </c>
      <c r="D166">
        <v>49527507</v>
      </c>
      <c r="E166">
        <v>1</v>
      </c>
      <c r="F166">
        <v>1</v>
      </c>
      <c r="G166">
        <v>1</v>
      </c>
      <c r="H166">
        <v>3</v>
      </c>
      <c r="I166" t="s">
        <v>71</v>
      </c>
      <c r="J166" t="s">
        <v>74</v>
      </c>
      <c r="K166" t="s">
        <v>72</v>
      </c>
      <c r="L166">
        <v>1339</v>
      </c>
      <c r="N166">
        <v>1007</v>
      </c>
      <c r="O166" t="s">
        <v>73</v>
      </c>
      <c r="P166" t="s">
        <v>73</v>
      </c>
      <c r="Q166">
        <v>1</v>
      </c>
      <c r="W166">
        <v>0</v>
      </c>
      <c r="X166">
        <v>458429195</v>
      </c>
      <c r="Y166">
        <f t="shared" si="88"/>
        <v>0.2</v>
      </c>
      <c r="AA166">
        <v>595.1</v>
      </c>
      <c r="AB166">
        <v>0</v>
      </c>
      <c r="AC166">
        <v>0</v>
      </c>
      <c r="AD166">
        <v>0</v>
      </c>
      <c r="AE166">
        <v>59.99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0.2</v>
      </c>
      <c r="AU166" t="s">
        <v>6</v>
      </c>
      <c r="AV166">
        <v>0</v>
      </c>
      <c r="AW166">
        <v>2</v>
      </c>
      <c r="AX166">
        <v>92790592</v>
      </c>
      <c r="AY166">
        <v>1</v>
      </c>
      <c r="AZ166">
        <v>0</v>
      </c>
      <c r="BA166">
        <v>168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ROUND(Y166*Source!I82,7)</f>
        <v>0.2</v>
      </c>
      <c r="CY166">
        <f>AA166</f>
        <v>595.1</v>
      </c>
      <c r="CZ166">
        <f>AE166</f>
        <v>59.99</v>
      </c>
      <c r="DA166">
        <f>AI166</f>
        <v>9.92</v>
      </c>
      <c r="DB166">
        <f t="shared" si="89"/>
        <v>12</v>
      </c>
      <c r="DC166">
        <f t="shared" si="90"/>
        <v>0</v>
      </c>
      <c r="DD166" t="s">
        <v>6</v>
      </c>
      <c r="DE166" t="s">
        <v>6</v>
      </c>
      <c r="DF166">
        <f>ROUND(ROUND(AE166*AI166,2)*CX166,2)</f>
        <v>119.02</v>
      </c>
      <c r="DG166">
        <f t="shared" si="86"/>
        <v>0</v>
      </c>
      <c r="DH166">
        <f t="shared" si="87"/>
        <v>0</v>
      </c>
      <c r="DI166">
        <f>ROUND(ROUND(AH166,2)*CX166,2)</f>
        <v>0</v>
      </c>
      <c r="DJ166">
        <f>DF166</f>
        <v>119.02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ROW(Source!A82)</f>
        <v>82</v>
      </c>
      <c r="B167">
        <v>92790131</v>
      </c>
      <c r="C167">
        <v>92790585</v>
      </c>
      <c r="D167">
        <v>49527755</v>
      </c>
      <c r="E167">
        <v>1</v>
      </c>
      <c r="F167">
        <v>1</v>
      </c>
      <c r="G167">
        <v>1</v>
      </c>
      <c r="H167">
        <v>3</v>
      </c>
      <c r="I167" t="s">
        <v>635</v>
      </c>
      <c r="J167" t="s">
        <v>636</v>
      </c>
      <c r="K167" t="s">
        <v>637</v>
      </c>
      <c r="L167">
        <v>1348</v>
      </c>
      <c r="N167">
        <v>1009</v>
      </c>
      <c r="O167" t="s">
        <v>146</v>
      </c>
      <c r="P167" t="s">
        <v>146</v>
      </c>
      <c r="Q167">
        <v>1000</v>
      </c>
      <c r="W167">
        <v>0</v>
      </c>
      <c r="X167">
        <v>819297291</v>
      </c>
      <c r="Y167">
        <f t="shared" si="88"/>
        <v>1E-3</v>
      </c>
      <c r="AA167">
        <v>4206.08</v>
      </c>
      <c r="AB167">
        <v>0</v>
      </c>
      <c r="AC167">
        <v>0</v>
      </c>
      <c r="AD167">
        <v>0</v>
      </c>
      <c r="AE167">
        <v>424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1E-3</v>
      </c>
      <c r="AU167" t="s">
        <v>6</v>
      </c>
      <c r="AV167">
        <v>0</v>
      </c>
      <c r="AW167">
        <v>2</v>
      </c>
      <c r="AX167">
        <v>92790593</v>
      </c>
      <c r="AY167">
        <v>1</v>
      </c>
      <c r="AZ167">
        <v>0</v>
      </c>
      <c r="BA167">
        <v>169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ROUND(Y167*Source!I82,7)</f>
        <v>1E-3</v>
      </c>
      <c r="CY167">
        <f>AA167</f>
        <v>4206.08</v>
      </c>
      <c r="CZ167">
        <f>AE167</f>
        <v>424</v>
      </c>
      <c r="DA167">
        <f>AI167</f>
        <v>9.92</v>
      </c>
      <c r="DB167">
        <f t="shared" si="89"/>
        <v>0.42</v>
      </c>
      <c r="DC167">
        <f t="shared" si="90"/>
        <v>0</v>
      </c>
      <c r="DD167" t="s">
        <v>6</v>
      </c>
      <c r="DE167" t="s">
        <v>6</v>
      </c>
      <c r="DF167">
        <f>ROUND(ROUND(AE167*AI167,2)*CX167,2)</f>
        <v>4.21</v>
      </c>
      <c r="DG167">
        <f t="shared" si="86"/>
        <v>0</v>
      </c>
      <c r="DH167">
        <f t="shared" si="87"/>
        <v>0</v>
      </c>
      <c r="DI167">
        <f>ROUND(ROUND(AH167,2)*CX167,2)</f>
        <v>0</v>
      </c>
      <c r="DJ167">
        <f>DF167</f>
        <v>4.21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ROW(Source!A82)</f>
        <v>82</v>
      </c>
      <c r="B168">
        <v>92790131</v>
      </c>
      <c r="C168">
        <v>92790585</v>
      </c>
      <c r="D168">
        <v>49528287</v>
      </c>
      <c r="E168">
        <v>1</v>
      </c>
      <c r="F168">
        <v>1</v>
      </c>
      <c r="G168">
        <v>1</v>
      </c>
      <c r="H168">
        <v>3</v>
      </c>
      <c r="I168" t="s">
        <v>638</v>
      </c>
      <c r="J168" t="s">
        <v>639</v>
      </c>
      <c r="K168" t="s">
        <v>640</v>
      </c>
      <c r="L168">
        <v>1339</v>
      </c>
      <c r="N168">
        <v>1007</v>
      </c>
      <c r="O168" t="s">
        <v>73</v>
      </c>
      <c r="P168" t="s">
        <v>73</v>
      </c>
      <c r="Q168">
        <v>1</v>
      </c>
      <c r="W168">
        <v>0</v>
      </c>
      <c r="X168">
        <v>-203951308</v>
      </c>
      <c r="Y168">
        <f t="shared" si="88"/>
        <v>6.5000000000000002E-2</v>
      </c>
      <c r="AA168">
        <v>5952</v>
      </c>
      <c r="AB168">
        <v>0</v>
      </c>
      <c r="AC168">
        <v>0</v>
      </c>
      <c r="AD168">
        <v>0</v>
      </c>
      <c r="AE168">
        <v>600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6.5000000000000002E-2</v>
      </c>
      <c r="AU168" t="s">
        <v>6</v>
      </c>
      <c r="AV168">
        <v>0</v>
      </c>
      <c r="AW168">
        <v>2</v>
      </c>
      <c r="AX168">
        <v>92790594</v>
      </c>
      <c r="AY168">
        <v>1</v>
      </c>
      <c r="AZ168">
        <v>0</v>
      </c>
      <c r="BA168">
        <v>170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ROUND(Y168*Source!I82,7)</f>
        <v>6.5000000000000002E-2</v>
      </c>
      <c r="CY168">
        <f>AA168</f>
        <v>5952</v>
      </c>
      <c r="CZ168">
        <f>AE168</f>
        <v>600</v>
      </c>
      <c r="DA168">
        <f>AI168</f>
        <v>9.92</v>
      </c>
      <c r="DB168">
        <f t="shared" si="89"/>
        <v>39</v>
      </c>
      <c r="DC168">
        <f t="shared" si="90"/>
        <v>0</v>
      </c>
      <c r="DD168" t="s">
        <v>6</v>
      </c>
      <c r="DE168" t="s">
        <v>6</v>
      </c>
      <c r="DF168">
        <f>ROUND(ROUND(AE168*AI168,2)*CX168,2)</f>
        <v>386.88</v>
      </c>
      <c r="DG168">
        <f t="shared" si="86"/>
        <v>0</v>
      </c>
      <c r="DH168">
        <f t="shared" si="87"/>
        <v>0</v>
      </c>
      <c r="DI168">
        <f>ROUND(ROUND(AH168,2)*CX168,2)</f>
        <v>0</v>
      </c>
      <c r="DJ168">
        <f>DF168</f>
        <v>386.88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ROW(Source!A82)</f>
        <v>82</v>
      </c>
      <c r="B169">
        <v>92790131</v>
      </c>
      <c r="C169">
        <v>92790585</v>
      </c>
      <c r="D169">
        <v>49528527</v>
      </c>
      <c r="E169">
        <v>1</v>
      </c>
      <c r="F169">
        <v>1</v>
      </c>
      <c r="G169">
        <v>1</v>
      </c>
      <c r="H169">
        <v>3</v>
      </c>
      <c r="I169" t="s">
        <v>609</v>
      </c>
      <c r="J169" t="s">
        <v>610</v>
      </c>
      <c r="K169" t="s">
        <v>611</v>
      </c>
      <c r="L169">
        <v>1339</v>
      </c>
      <c r="N169">
        <v>1007</v>
      </c>
      <c r="O169" t="s">
        <v>73</v>
      </c>
      <c r="P169" t="s">
        <v>73</v>
      </c>
      <c r="Q169">
        <v>1</v>
      </c>
      <c r="W169">
        <v>0</v>
      </c>
      <c r="X169">
        <v>461598558</v>
      </c>
      <c r="Y169">
        <f t="shared" si="88"/>
        <v>1E-3</v>
      </c>
      <c r="AA169">
        <v>5156.42</v>
      </c>
      <c r="AB169">
        <v>0</v>
      </c>
      <c r="AC169">
        <v>0</v>
      </c>
      <c r="AD169">
        <v>0</v>
      </c>
      <c r="AE169">
        <v>519.79999999999995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1E-3</v>
      </c>
      <c r="AU169" t="s">
        <v>6</v>
      </c>
      <c r="AV169">
        <v>0</v>
      </c>
      <c r="AW169">
        <v>2</v>
      </c>
      <c r="AX169">
        <v>92790595</v>
      </c>
      <c r="AY169">
        <v>1</v>
      </c>
      <c r="AZ169">
        <v>0</v>
      </c>
      <c r="BA169">
        <v>171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ROUND(Y169*Source!I82,7)</f>
        <v>1E-3</v>
      </c>
      <c r="CY169">
        <f>AA169</f>
        <v>5156.42</v>
      </c>
      <c r="CZ169">
        <f>AE169</f>
        <v>519.79999999999995</v>
      </c>
      <c r="DA169">
        <f>AI169</f>
        <v>9.92</v>
      </c>
      <c r="DB169">
        <f t="shared" si="89"/>
        <v>0.52</v>
      </c>
      <c r="DC169">
        <f t="shared" si="90"/>
        <v>0</v>
      </c>
      <c r="DD169" t="s">
        <v>6</v>
      </c>
      <c r="DE169" t="s">
        <v>6</v>
      </c>
      <c r="DF169">
        <f>ROUND(ROUND(AE169*AI169,2)*CX169,2)</f>
        <v>5.16</v>
      </c>
      <c r="DG169">
        <f t="shared" si="86"/>
        <v>0</v>
      </c>
      <c r="DH169">
        <f t="shared" si="87"/>
        <v>0</v>
      </c>
      <c r="DI169">
        <f>ROUND(ROUND(AH169,2)*CX169,2)</f>
        <v>0</v>
      </c>
      <c r="DJ169">
        <f>DF169</f>
        <v>5.16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ROW(Source!A83)</f>
        <v>83</v>
      </c>
      <c r="B170">
        <v>92790131</v>
      </c>
      <c r="C170">
        <v>92790596</v>
      </c>
      <c r="D170">
        <v>49510753</v>
      </c>
      <c r="E170">
        <v>70</v>
      </c>
      <c r="F170">
        <v>1</v>
      </c>
      <c r="G170">
        <v>1</v>
      </c>
      <c r="H170">
        <v>1</v>
      </c>
      <c r="I170" t="s">
        <v>641</v>
      </c>
      <c r="J170" t="s">
        <v>6</v>
      </c>
      <c r="K170" t="s">
        <v>642</v>
      </c>
      <c r="L170">
        <v>1191</v>
      </c>
      <c r="N170">
        <v>1013</v>
      </c>
      <c r="O170" t="s">
        <v>464</v>
      </c>
      <c r="P170" t="s">
        <v>464</v>
      </c>
      <c r="Q170">
        <v>1</v>
      </c>
      <c r="W170">
        <v>0</v>
      </c>
      <c r="X170">
        <v>1608048003</v>
      </c>
      <c r="Y170">
        <f t="shared" si="88"/>
        <v>95.38</v>
      </c>
      <c r="AA170">
        <v>0</v>
      </c>
      <c r="AB170">
        <v>0</v>
      </c>
      <c r="AC170">
        <v>0</v>
      </c>
      <c r="AD170">
        <v>426.52</v>
      </c>
      <c r="AE170">
        <v>0</v>
      </c>
      <c r="AF170">
        <v>0</v>
      </c>
      <c r="AG170">
        <v>0</v>
      </c>
      <c r="AH170">
        <v>9.51</v>
      </c>
      <c r="AI170">
        <v>1</v>
      </c>
      <c r="AJ170">
        <v>1</v>
      </c>
      <c r="AK170">
        <v>1</v>
      </c>
      <c r="AL170">
        <v>44.85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95.38</v>
      </c>
      <c r="AU170" t="s">
        <v>6</v>
      </c>
      <c r="AV170">
        <v>1</v>
      </c>
      <c r="AW170">
        <v>2</v>
      </c>
      <c r="AX170">
        <v>92790600</v>
      </c>
      <c r="AY170">
        <v>1</v>
      </c>
      <c r="AZ170">
        <v>0</v>
      </c>
      <c r="BA170">
        <v>172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ROUND(AT170*Source!I83*AH170*AL170,2)</f>
        <v>2440.91</v>
      </c>
      <c r="CV170">
        <f>ROUND(Y170*Source!I83,7)</f>
        <v>5.7228000000000003</v>
      </c>
      <c r="CW170">
        <v>0</v>
      </c>
      <c r="CX170">
        <f>ROUND(Y170*Source!I83,7)</f>
        <v>5.7228000000000003</v>
      </c>
      <c r="CY170">
        <f>AD170</f>
        <v>426.52</v>
      </c>
      <c r="CZ170">
        <f>AH170</f>
        <v>9.51</v>
      </c>
      <c r="DA170">
        <f>AL170</f>
        <v>44.85</v>
      </c>
      <c r="DB170">
        <f t="shared" si="89"/>
        <v>907.06</v>
      </c>
      <c r="DC170">
        <f t="shared" si="90"/>
        <v>0</v>
      </c>
      <c r="DD170" t="s">
        <v>6</v>
      </c>
      <c r="DE170" t="s">
        <v>6</v>
      </c>
      <c r="DF170">
        <f t="shared" ref="DF170:DF176" si="91">ROUND(ROUND(AE170,2)*CX170,2)</f>
        <v>0</v>
      </c>
      <c r="DG170">
        <f t="shared" si="86"/>
        <v>0</v>
      </c>
      <c r="DH170">
        <f t="shared" si="87"/>
        <v>0</v>
      </c>
      <c r="DI170">
        <f>ROUND(ROUND(AH170*AL170,2)*CX170,2)</f>
        <v>2440.89</v>
      </c>
      <c r="DJ170">
        <f>DI170</f>
        <v>2440.89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ROW(Source!A83)</f>
        <v>83</v>
      </c>
      <c r="B171">
        <v>92790131</v>
      </c>
      <c r="C171">
        <v>92790596</v>
      </c>
      <c r="D171">
        <v>49673738</v>
      </c>
      <c r="E171">
        <v>1</v>
      </c>
      <c r="F171">
        <v>1</v>
      </c>
      <c r="G171">
        <v>1</v>
      </c>
      <c r="H171">
        <v>2</v>
      </c>
      <c r="I171" t="s">
        <v>643</v>
      </c>
      <c r="J171" t="s">
        <v>644</v>
      </c>
      <c r="K171" t="s">
        <v>645</v>
      </c>
      <c r="L171">
        <v>1367</v>
      </c>
      <c r="N171">
        <v>1011</v>
      </c>
      <c r="O171" t="s">
        <v>470</v>
      </c>
      <c r="P171" t="s">
        <v>470</v>
      </c>
      <c r="Q171">
        <v>1</v>
      </c>
      <c r="W171">
        <v>0</v>
      </c>
      <c r="X171">
        <v>-1506375854</v>
      </c>
      <c r="Y171">
        <f t="shared" si="88"/>
        <v>26.36</v>
      </c>
      <c r="AA171">
        <v>0</v>
      </c>
      <c r="AB171">
        <v>767.29</v>
      </c>
      <c r="AC171">
        <v>0</v>
      </c>
      <c r="AD171">
        <v>0</v>
      </c>
      <c r="AE171">
        <v>0</v>
      </c>
      <c r="AF171">
        <v>48.81</v>
      </c>
      <c r="AG171">
        <v>0</v>
      </c>
      <c r="AH171">
        <v>0</v>
      </c>
      <c r="AI171">
        <v>1</v>
      </c>
      <c r="AJ171">
        <v>15.72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26.36</v>
      </c>
      <c r="AU171" t="s">
        <v>6</v>
      </c>
      <c r="AV171">
        <v>0</v>
      </c>
      <c r="AW171">
        <v>2</v>
      </c>
      <c r="AX171">
        <v>92790601</v>
      </c>
      <c r="AY171">
        <v>1</v>
      </c>
      <c r="AZ171">
        <v>0</v>
      </c>
      <c r="BA171">
        <v>173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ROUND(Y171*Source!I83*DO171,7)</f>
        <v>0</v>
      </c>
      <c r="CX171">
        <f>ROUND(Y171*Source!I83,7)</f>
        <v>1.5815999999999999</v>
      </c>
      <c r="CY171">
        <f>AB171</f>
        <v>767.29</v>
      </c>
      <c r="CZ171">
        <f>AF171</f>
        <v>48.81</v>
      </c>
      <c r="DA171">
        <f>AJ171</f>
        <v>15.72</v>
      </c>
      <c r="DB171">
        <f t="shared" si="89"/>
        <v>1286.6300000000001</v>
      </c>
      <c r="DC171">
        <f t="shared" si="90"/>
        <v>0</v>
      </c>
      <c r="DD171" t="s">
        <v>6</v>
      </c>
      <c r="DE171" t="s">
        <v>6</v>
      </c>
      <c r="DF171">
        <f t="shared" si="91"/>
        <v>0</v>
      </c>
      <c r="DG171">
        <f>ROUND(ROUND(AF171*AJ171,2)*CX171,2)</f>
        <v>1213.55</v>
      </c>
      <c r="DH171">
        <f>ROUND(ROUND(AG171*AK171,2)*CX171,2)</f>
        <v>0</v>
      </c>
      <c r="DI171">
        <f>ROUND(ROUND(AH171,2)*CX171,2)</f>
        <v>0</v>
      </c>
      <c r="DJ171">
        <f>DG171</f>
        <v>1213.55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ROW(Source!A83)</f>
        <v>83</v>
      </c>
      <c r="B172">
        <v>92790131</v>
      </c>
      <c r="C172">
        <v>92790596</v>
      </c>
      <c r="D172">
        <v>49674191</v>
      </c>
      <c r="E172">
        <v>1</v>
      </c>
      <c r="F172">
        <v>1</v>
      </c>
      <c r="G172">
        <v>1</v>
      </c>
      <c r="H172">
        <v>2</v>
      </c>
      <c r="I172" t="s">
        <v>646</v>
      </c>
      <c r="J172" t="s">
        <v>647</v>
      </c>
      <c r="K172" t="s">
        <v>648</v>
      </c>
      <c r="L172">
        <v>1367</v>
      </c>
      <c r="N172">
        <v>1011</v>
      </c>
      <c r="O172" t="s">
        <v>470</v>
      </c>
      <c r="P172" t="s">
        <v>470</v>
      </c>
      <c r="Q172">
        <v>1</v>
      </c>
      <c r="W172">
        <v>0</v>
      </c>
      <c r="X172">
        <v>1998121820</v>
      </c>
      <c r="Y172">
        <f t="shared" si="88"/>
        <v>52.71</v>
      </c>
      <c r="AA172">
        <v>0</v>
      </c>
      <c r="AB172">
        <v>24.05</v>
      </c>
      <c r="AC172">
        <v>0</v>
      </c>
      <c r="AD172">
        <v>0</v>
      </c>
      <c r="AE172">
        <v>0</v>
      </c>
      <c r="AF172">
        <v>1.53</v>
      </c>
      <c r="AG172">
        <v>0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52.71</v>
      </c>
      <c r="AU172" t="s">
        <v>6</v>
      </c>
      <c r="AV172">
        <v>0</v>
      </c>
      <c r="AW172">
        <v>2</v>
      </c>
      <c r="AX172">
        <v>92790602</v>
      </c>
      <c r="AY172">
        <v>1</v>
      </c>
      <c r="AZ172">
        <v>0</v>
      </c>
      <c r="BA172">
        <v>174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ROUND(Y172*Source!I83*DO172,7)</f>
        <v>0</v>
      </c>
      <c r="CX172">
        <f>ROUND(Y172*Source!I83,7)</f>
        <v>3.1625999999999999</v>
      </c>
      <c r="CY172">
        <f>AB172</f>
        <v>24.05</v>
      </c>
      <c r="CZ172">
        <f>AF172</f>
        <v>1.53</v>
      </c>
      <c r="DA172">
        <f>AJ172</f>
        <v>15.72</v>
      </c>
      <c r="DB172">
        <f t="shared" si="89"/>
        <v>80.650000000000006</v>
      </c>
      <c r="DC172">
        <f t="shared" si="90"/>
        <v>0</v>
      </c>
      <c r="DD172" t="s">
        <v>6</v>
      </c>
      <c r="DE172" t="s">
        <v>6</v>
      </c>
      <c r="DF172">
        <f t="shared" si="91"/>
        <v>0</v>
      </c>
      <c r="DG172">
        <f>ROUND(ROUND(AF172*AJ172,2)*CX172,2)</f>
        <v>76.06</v>
      </c>
      <c r="DH172">
        <f>ROUND(ROUND(AG172*AK172,2)*CX172,2)</f>
        <v>0</v>
      </c>
      <c r="DI172">
        <f>ROUND(ROUND(AH172,2)*CX172,2)</f>
        <v>0</v>
      </c>
      <c r="DJ172">
        <f>DG172</f>
        <v>76.06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ROW(Source!A84)</f>
        <v>84</v>
      </c>
      <c r="B173">
        <v>92790131</v>
      </c>
      <c r="C173">
        <v>92790603</v>
      </c>
      <c r="D173">
        <v>49510695</v>
      </c>
      <c r="E173">
        <v>70</v>
      </c>
      <c r="F173">
        <v>1</v>
      </c>
      <c r="G173">
        <v>1</v>
      </c>
      <c r="H173">
        <v>1</v>
      </c>
      <c r="I173" t="s">
        <v>649</v>
      </c>
      <c r="J173" t="s">
        <v>6</v>
      </c>
      <c r="K173" t="s">
        <v>650</v>
      </c>
      <c r="L173">
        <v>1191</v>
      </c>
      <c r="N173">
        <v>1013</v>
      </c>
      <c r="O173" t="s">
        <v>464</v>
      </c>
      <c r="P173" t="s">
        <v>464</v>
      </c>
      <c r="Q173">
        <v>1</v>
      </c>
      <c r="W173">
        <v>0</v>
      </c>
      <c r="X173">
        <v>-844220143</v>
      </c>
      <c r="Y173">
        <f t="shared" si="88"/>
        <v>75.58</v>
      </c>
      <c r="AA173">
        <v>0</v>
      </c>
      <c r="AB173">
        <v>0</v>
      </c>
      <c r="AC173">
        <v>0</v>
      </c>
      <c r="AD173">
        <v>362.84</v>
      </c>
      <c r="AE173">
        <v>0</v>
      </c>
      <c r="AF173">
        <v>0</v>
      </c>
      <c r="AG173">
        <v>0</v>
      </c>
      <c r="AH173">
        <v>8.09</v>
      </c>
      <c r="AI173">
        <v>1</v>
      </c>
      <c r="AJ173">
        <v>1</v>
      </c>
      <c r="AK173">
        <v>1</v>
      </c>
      <c r="AL173">
        <v>44.85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75.58</v>
      </c>
      <c r="AU173" t="s">
        <v>6</v>
      </c>
      <c r="AV173">
        <v>1</v>
      </c>
      <c r="AW173">
        <v>2</v>
      </c>
      <c r="AX173">
        <v>92790617</v>
      </c>
      <c r="AY173">
        <v>1</v>
      </c>
      <c r="AZ173">
        <v>0</v>
      </c>
      <c r="BA173">
        <v>175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ROUND(AT173*Source!I84*AH173*AL173,2)</f>
        <v>1645.39</v>
      </c>
      <c r="CV173">
        <f>ROUND(Y173*Source!I84,7)</f>
        <v>4.5347999999999997</v>
      </c>
      <c r="CW173">
        <v>0</v>
      </c>
      <c r="CX173">
        <f>ROUND(Y173*Source!I84,7)</f>
        <v>4.5347999999999997</v>
      </c>
      <c r="CY173">
        <f>AD173</f>
        <v>362.84</v>
      </c>
      <c r="CZ173">
        <f>AH173</f>
        <v>8.09</v>
      </c>
      <c r="DA173">
        <f>AL173</f>
        <v>44.85</v>
      </c>
      <c r="DB173">
        <f t="shared" si="89"/>
        <v>611.44000000000005</v>
      </c>
      <c r="DC173">
        <f t="shared" si="90"/>
        <v>0</v>
      </c>
      <c r="DD173" t="s">
        <v>6</v>
      </c>
      <c r="DE173" t="s">
        <v>6</v>
      </c>
      <c r="DF173">
        <f t="shared" si="91"/>
        <v>0</v>
      </c>
      <c r="DG173">
        <f>ROUND(ROUND(AF173,2)*CX173,2)</f>
        <v>0</v>
      </c>
      <c r="DH173">
        <f>ROUND(ROUND(AG173,2)*CX173,2)</f>
        <v>0</v>
      </c>
      <c r="DI173">
        <f>ROUND(ROUND(AH173*AL173,2)*CX173,2)</f>
        <v>1645.41</v>
      </c>
      <c r="DJ173">
        <f>DI173</f>
        <v>1645.41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ROW(Source!A84)</f>
        <v>84</v>
      </c>
      <c r="B174">
        <v>92790131</v>
      </c>
      <c r="C174">
        <v>92790603</v>
      </c>
      <c r="D174">
        <v>49510905</v>
      </c>
      <c r="E174">
        <v>70</v>
      </c>
      <c r="F174">
        <v>1</v>
      </c>
      <c r="G174">
        <v>1</v>
      </c>
      <c r="H174">
        <v>1</v>
      </c>
      <c r="I174" t="s">
        <v>465</v>
      </c>
      <c r="J174" t="s">
        <v>6</v>
      </c>
      <c r="K174" t="s">
        <v>466</v>
      </c>
      <c r="L174">
        <v>1191</v>
      </c>
      <c r="N174">
        <v>1013</v>
      </c>
      <c r="O174" t="s">
        <v>464</v>
      </c>
      <c r="P174" t="s">
        <v>464</v>
      </c>
      <c r="Q174">
        <v>1</v>
      </c>
      <c r="W174">
        <v>0</v>
      </c>
      <c r="X174">
        <v>-1417349443</v>
      </c>
      <c r="Y174">
        <f t="shared" si="88"/>
        <v>0.43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0.43</v>
      </c>
      <c r="AU174" t="s">
        <v>6</v>
      </c>
      <c r="AV174">
        <v>2</v>
      </c>
      <c r="AW174">
        <v>2</v>
      </c>
      <c r="AX174">
        <v>92790618</v>
      </c>
      <c r="AY174">
        <v>1</v>
      </c>
      <c r="AZ174">
        <v>0</v>
      </c>
      <c r="BA174">
        <v>176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ROUND(Y174*Source!I84,7)</f>
        <v>2.58E-2</v>
      </c>
      <c r="CY174">
        <f>AD174</f>
        <v>0</v>
      </c>
      <c r="CZ174">
        <f>AH174</f>
        <v>0</v>
      </c>
      <c r="DA174">
        <f>AL174</f>
        <v>1</v>
      </c>
      <c r="DB174">
        <f t="shared" si="89"/>
        <v>0</v>
      </c>
      <c r="DC174">
        <f t="shared" si="90"/>
        <v>0</v>
      </c>
      <c r="DD174" t="s">
        <v>6</v>
      </c>
      <c r="DE174" t="s">
        <v>6</v>
      </c>
      <c r="DF174">
        <f t="shared" si="91"/>
        <v>0</v>
      </c>
      <c r="DG174">
        <f>ROUND(ROUND(AF174,2)*CX174,2)</f>
        <v>0</v>
      </c>
      <c r="DH174">
        <f>ROUND(ROUND(AG174*AK174,2)*CX174,2)</f>
        <v>0</v>
      </c>
      <c r="DI174">
        <f t="shared" ref="DI174:DI185" si="92">ROUND(ROUND(AH174,2)*CX174,2)</f>
        <v>0</v>
      </c>
      <c r="DJ174">
        <f>DI174</f>
        <v>0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ROW(Source!A84)</f>
        <v>84</v>
      </c>
      <c r="B175">
        <v>92790131</v>
      </c>
      <c r="C175">
        <v>92790603</v>
      </c>
      <c r="D175">
        <v>49672708</v>
      </c>
      <c r="E175">
        <v>1</v>
      </c>
      <c r="F175">
        <v>1</v>
      </c>
      <c r="G175">
        <v>1</v>
      </c>
      <c r="H175">
        <v>2</v>
      </c>
      <c r="I175" t="s">
        <v>617</v>
      </c>
      <c r="J175" t="s">
        <v>618</v>
      </c>
      <c r="K175" t="s">
        <v>619</v>
      </c>
      <c r="L175">
        <v>1367</v>
      </c>
      <c r="N175">
        <v>1011</v>
      </c>
      <c r="O175" t="s">
        <v>470</v>
      </c>
      <c r="P175" t="s">
        <v>470</v>
      </c>
      <c r="Q175">
        <v>1</v>
      </c>
      <c r="W175">
        <v>0</v>
      </c>
      <c r="X175">
        <v>208619310</v>
      </c>
      <c r="Y175">
        <f t="shared" si="88"/>
        <v>0.23</v>
      </c>
      <c r="AA175">
        <v>0</v>
      </c>
      <c r="AB175">
        <v>26.72</v>
      </c>
      <c r="AC175">
        <v>0</v>
      </c>
      <c r="AD175">
        <v>0</v>
      </c>
      <c r="AE175">
        <v>0</v>
      </c>
      <c r="AF175">
        <v>1.7</v>
      </c>
      <c r="AG175">
        <v>0</v>
      </c>
      <c r="AH175">
        <v>0</v>
      </c>
      <c r="AI175">
        <v>1</v>
      </c>
      <c r="AJ175">
        <v>15.72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0.23</v>
      </c>
      <c r="AU175" t="s">
        <v>6</v>
      </c>
      <c r="AV175">
        <v>0</v>
      </c>
      <c r="AW175">
        <v>2</v>
      </c>
      <c r="AX175">
        <v>92790619</v>
      </c>
      <c r="AY175">
        <v>1</v>
      </c>
      <c r="AZ175">
        <v>0</v>
      </c>
      <c r="BA175">
        <v>177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ROUND(Y175*Source!I84*DO175,7)</f>
        <v>0</v>
      </c>
      <c r="CX175">
        <f>ROUND(Y175*Source!I84,7)</f>
        <v>1.38E-2</v>
      </c>
      <c r="CY175">
        <f>AB175</f>
        <v>26.72</v>
      </c>
      <c r="CZ175">
        <f>AF175</f>
        <v>1.7</v>
      </c>
      <c r="DA175">
        <f>AJ175</f>
        <v>15.72</v>
      </c>
      <c r="DB175">
        <f t="shared" si="89"/>
        <v>0.39</v>
      </c>
      <c r="DC175">
        <f t="shared" si="90"/>
        <v>0</v>
      </c>
      <c r="DD175" t="s">
        <v>6</v>
      </c>
      <c r="DE175" t="s">
        <v>6</v>
      </c>
      <c r="DF175">
        <f t="shared" si="91"/>
        <v>0</v>
      </c>
      <c r="DG175">
        <f>ROUND(ROUND(AF175*AJ175,2)*CX175,2)</f>
        <v>0.37</v>
      </c>
      <c r="DH175">
        <f>ROUND(ROUND(AG175*AK175,2)*CX175,2)</f>
        <v>0</v>
      </c>
      <c r="DI175">
        <f t="shared" si="92"/>
        <v>0</v>
      </c>
      <c r="DJ175">
        <f>DG175</f>
        <v>0.37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ROW(Source!A84)</f>
        <v>84</v>
      </c>
      <c r="B176">
        <v>92790131</v>
      </c>
      <c r="C176">
        <v>92790603</v>
      </c>
      <c r="D176">
        <v>49673503</v>
      </c>
      <c r="E176">
        <v>1</v>
      </c>
      <c r="F176">
        <v>1</v>
      </c>
      <c r="G176">
        <v>1</v>
      </c>
      <c r="H176">
        <v>2</v>
      </c>
      <c r="I176" t="s">
        <v>498</v>
      </c>
      <c r="J176" t="s">
        <v>499</v>
      </c>
      <c r="K176" t="s">
        <v>500</v>
      </c>
      <c r="L176">
        <v>1367</v>
      </c>
      <c r="N176">
        <v>1011</v>
      </c>
      <c r="O176" t="s">
        <v>470</v>
      </c>
      <c r="P176" t="s">
        <v>470</v>
      </c>
      <c r="Q176">
        <v>1</v>
      </c>
      <c r="W176">
        <v>0</v>
      </c>
      <c r="X176">
        <v>509054691</v>
      </c>
      <c r="Y176">
        <f t="shared" si="88"/>
        <v>0.43</v>
      </c>
      <c r="AA176">
        <v>0</v>
      </c>
      <c r="AB176">
        <v>1032.96</v>
      </c>
      <c r="AC176">
        <v>520.26</v>
      </c>
      <c r="AD176">
        <v>0</v>
      </c>
      <c r="AE176">
        <v>0</v>
      </c>
      <c r="AF176">
        <v>65.709999999999994</v>
      </c>
      <c r="AG176">
        <v>11.6</v>
      </c>
      <c r="AH176">
        <v>0</v>
      </c>
      <c r="AI176">
        <v>1</v>
      </c>
      <c r="AJ176">
        <v>15.72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0.43</v>
      </c>
      <c r="AU176" t="s">
        <v>6</v>
      </c>
      <c r="AV176">
        <v>0</v>
      </c>
      <c r="AW176">
        <v>2</v>
      </c>
      <c r="AX176">
        <v>92790620</v>
      </c>
      <c r="AY176">
        <v>1</v>
      </c>
      <c r="AZ176">
        <v>0</v>
      </c>
      <c r="BA176">
        <v>178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ROUND(Y176*Source!I84*DO176,7)</f>
        <v>0</v>
      </c>
      <c r="CX176">
        <f>ROUND(Y176*Source!I84,7)</f>
        <v>2.58E-2</v>
      </c>
      <c r="CY176">
        <f>AB176</f>
        <v>1032.96</v>
      </c>
      <c r="CZ176">
        <f>AF176</f>
        <v>65.709999999999994</v>
      </c>
      <c r="DA176">
        <f>AJ176</f>
        <v>15.72</v>
      </c>
      <c r="DB176">
        <f t="shared" si="89"/>
        <v>28.26</v>
      </c>
      <c r="DC176">
        <f t="shared" si="90"/>
        <v>4.99</v>
      </c>
      <c r="DD176" t="s">
        <v>6</v>
      </c>
      <c r="DE176" t="s">
        <v>6</v>
      </c>
      <c r="DF176">
        <f t="shared" si="91"/>
        <v>0</v>
      </c>
      <c r="DG176">
        <f>ROUND(ROUND(AF176*AJ176,2)*CX176,2)</f>
        <v>26.65</v>
      </c>
      <c r="DH176">
        <f>ROUND(ROUND(AG176*AK176,2)*CX176,2)</f>
        <v>13.42</v>
      </c>
      <c r="DI176">
        <f t="shared" si="92"/>
        <v>0</v>
      </c>
      <c r="DJ176">
        <f>DG176</f>
        <v>26.65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ROW(Source!A84)</f>
        <v>84</v>
      </c>
      <c r="B177">
        <v>92790131</v>
      </c>
      <c r="C177">
        <v>92790603</v>
      </c>
      <c r="D177">
        <v>49523203</v>
      </c>
      <c r="E177">
        <v>1</v>
      </c>
      <c r="F177">
        <v>1</v>
      </c>
      <c r="G177">
        <v>1</v>
      </c>
      <c r="H177">
        <v>3</v>
      </c>
      <c r="I177" t="s">
        <v>501</v>
      </c>
      <c r="J177" t="s">
        <v>502</v>
      </c>
      <c r="K177" t="s">
        <v>503</v>
      </c>
      <c r="L177">
        <v>1339</v>
      </c>
      <c r="N177">
        <v>1007</v>
      </c>
      <c r="O177" t="s">
        <v>73</v>
      </c>
      <c r="P177" t="s">
        <v>73</v>
      </c>
      <c r="Q177">
        <v>1</v>
      </c>
      <c r="W177">
        <v>0</v>
      </c>
      <c r="X177">
        <v>-143474561</v>
      </c>
      <c r="Y177">
        <f t="shared" si="88"/>
        <v>1.37E-2</v>
      </c>
      <c r="AA177">
        <v>24.2</v>
      </c>
      <c r="AB177">
        <v>0</v>
      </c>
      <c r="AC177">
        <v>0</v>
      </c>
      <c r="AD177">
        <v>0</v>
      </c>
      <c r="AE177">
        <v>2.44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1.37E-2</v>
      </c>
      <c r="AU177" t="s">
        <v>6</v>
      </c>
      <c r="AV177">
        <v>0</v>
      </c>
      <c r="AW177">
        <v>2</v>
      </c>
      <c r="AX177">
        <v>92790621</v>
      </c>
      <c r="AY177">
        <v>1</v>
      </c>
      <c r="AZ177">
        <v>0</v>
      </c>
      <c r="BA177">
        <v>179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ROUND(Y177*Source!I84,7)</f>
        <v>8.2200000000000003E-4</v>
      </c>
      <c r="CY177">
        <f t="shared" ref="CY177:CY185" si="93">AA177</f>
        <v>24.2</v>
      </c>
      <c r="CZ177">
        <f t="shared" ref="CZ177:CZ185" si="94">AE177</f>
        <v>2.44</v>
      </c>
      <c r="DA177">
        <f t="shared" ref="DA177:DA185" si="95">AI177</f>
        <v>9.92</v>
      </c>
      <c r="DB177">
        <f t="shared" si="89"/>
        <v>0.03</v>
      </c>
      <c r="DC177">
        <f t="shared" si="90"/>
        <v>0</v>
      </c>
      <c r="DD177" t="s">
        <v>6</v>
      </c>
      <c r="DE177" t="s">
        <v>6</v>
      </c>
      <c r="DF177">
        <f t="shared" ref="DF177:DF185" si="96">ROUND(ROUND(AE177*AI177,2)*CX177,2)</f>
        <v>0.02</v>
      </c>
      <c r="DG177">
        <f t="shared" ref="DG177:DG191" si="97">ROUND(ROUND(AF177,2)*CX177,2)</f>
        <v>0</v>
      </c>
      <c r="DH177">
        <f t="shared" ref="DH177:DH190" si="98">ROUND(ROUND(AG177,2)*CX177,2)</f>
        <v>0</v>
      </c>
      <c r="DI177">
        <f t="shared" si="92"/>
        <v>0</v>
      </c>
      <c r="DJ177">
        <f t="shared" ref="DJ177:DJ185" si="99">DF177</f>
        <v>0.02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ROW(Source!A84)</f>
        <v>84</v>
      </c>
      <c r="B178">
        <v>92790131</v>
      </c>
      <c r="C178">
        <v>92790603</v>
      </c>
      <c r="D178">
        <v>49525587</v>
      </c>
      <c r="E178">
        <v>1</v>
      </c>
      <c r="F178">
        <v>1</v>
      </c>
      <c r="G178">
        <v>1</v>
      </c>
      <c r="H178">
        <v>3</v>
      </c>
      <c r="I178" t="s">
        <v>600</v>
      </c>
      <c r="J178" t="s">
        <v>601</v>
      </c>
      <c r="K178" t="s">
        <v>602</v>
      </c>
      <c r="L178">
        <v>1348</v>
      </c>
      <c r="N178">
        <v>1009</v>
      </c>
      <c r="O178" t="s">
        <v>146</v>
      </c>
      <c r="P178" t="s">
        <v>146</v>
      </c>
      <c r="Q178">
        <v>1000</v>
      </c>
      <c r="W178">
        <v>0</v>
      </c>
      <c r="X178">
        <v>-45966985</v>
      </c>
      <c r="Y178">
        <f t="shared" si="88"/>
        <v>5.8999999999999999E-3</v>
      </c>
      <c r="AA178">
        <v>118821.75999999999</v>
      </c>
      <c r="AB178">
        <v>0</v>
      </c>
      <c r="AC178">
        <v>0</v>
      </c>
      <c r="AD178">
        <v>0</v>
      </c>
      <c r="AE178">
        <v>11978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5.8999999999999999E-3</v>
      </c>
      <c r="AU178" t="s">
        <v>6</v>
      </c>
      <c r="AV178">
        <v>0</v>
      </c>
      <c r="AW178">
        <v>2</v>
      </c>
      <c r="AX178">
        <v>92790622</v>
      </c>
      <c r="AY178">
        <v>1</v>
      </c>
      <c r="AZ178">
        <v>0</v>
      </c>
      <c r="BA178">
        <v>180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ROUND(Y178*Source!I84,7)</f>
        <v>3.5399999999999999E-4</v>
      </c>
      <c r="CY178">
        <f t="shared" si="93"/>
        <v>118821.75999999999</v>
      </c>
      <c r="CZ178">
        <f t="shared" si="94"/>
        <v>11978</v>
      </c>
      <c r="DA178">
        <f t="shared" si="95"/>
        <v>9.92</v>
      </c>
      <c r="DB178">
        <f t="shared" si="89"/>
        <v>70.67</v>
      </c>
      <c r="DC178">
        <f t="shared" si="90"/>
        <v>0</v>
      </c>
      <c r="DD178" t="s">
        <v>6</v>
      </c>
      <c r="DE178" t="s">
        <v>6</v>
      </c>
      <c r="DF178">
        <f t="shared" si="96"/>
        <v>42.06</v>
      </c>
      <c r="DG178">
        <f t="shared" si="97"/>
        <v>0</v>
      </c>
      <c r="DH178">
        <f t="shared" si="98"/>
        <v>0</v>
      </c>
      <c r="DI178">
        <f t="shared" si="92"/>
        <v>0</v>
      </c>
      <c r="DJ178">
        <f t="shared" si="99"/>
        <v>42.06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ROW(Source!A84)</f>
        <v>84</v>
      </c>
      <c r="B179">
        <v>92790131</v>
      </c>
      <c r="C179">
        <v>92790603</v>
      </c>
      <c r="D179">
        <v>49527726</v>
      </c>
      <c r="E179">
        <v>1</v>
      </c>
      <c r="F179">
        <v>1</v>
      </c>
      <c r="G179">
        <v>1</v>
      </c>
      <c r="H179">
        <v>3</v>
      </c>
      <c r="I179" t="s">
        <v>606</v>
      </c>
      <c r="J179" t="s">
        <v>607</v>
      </c>
      <c r="K179" t="s">
        <v>608</v>
      </c>
      <c r="L179">
        <v>1348</v>
      </c>
      <c r="N179">
        <v>1009</v>
      </c>
      <c r="O179" t="s">
        <v>146</v>
      </c>
      <c r="P179" t="s">
        <v>146</v>
      </c>
      <c r="Q179">
        <v>1000</v>
      </c>
      <c r="W179">
        <v>0</v>
      </c>
      <c r="X179">
        <v>1174253204</v>
      </c>
      <c r="Y179">
        <f t="shared" si="88"/>
        <v>4.8999999999999998E-3</v>
      </c>
      <c r="AA179">
        <v>7286.24</v>
      </c>
      <c r="AB179">
        <v>0</v>
      </c>
      <c r="AC179">
        <v>0</v>
      </c>
      <c r="AD179">
        <v>0</v>
      </c>
      <c r="AE179">
        <v>734.5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4.8999999999999998E-3</v>
      </c>
      <c r="AU179" t="s">
        <v>6</v>
      </c>
      <c r="AV179">
        <v>0</v>
      </c>
      <c r="AW179">
        <v>2</v>
      </c>
      <c r="AX179">
        <v>92790623</v>
      </c>
      <c r="AY179">
        <v>1</v>
      </c>
      <c r="AZ179">
        <v>0</v>
      </c>
      <c r="BA179">
        <v>181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ROUND(Y179*Source!I84,7)</f>
        <v>2.9399999999999999E-4</v>
      </c>
      <c r="CY179">
        <f t="shared" si="93"/>
        <v>7286.24</v>
      </c>
      <c r="CZ179">
        <f t="shared" si="94"/>
        <v>734.5</v>
      </c>
      <c r="DA179">
        <f t="shared" si="95"/>
        <v>9.92</v>
      </c>
      <c r="DB179">
        <f t="shared" si="89"/>
        <v>3.6</v>
      </c>
      <c r="DC179">
        <f t="shared" si="90"/>
        <v>0</v>
      </c>
      <c r="DD179" t="s">
        <v>6</v>
      </c>
      <c r="DE179" t="s">
        <v>6</v>
      </c>
      <c r="DF179">
        <f t="shared" si="96"/>
        <v>2.14</v>
      </c>
      <c r="DG179">
        <f t="shared" si="97"/>
        <v>0</v>
      </c>
      <c r="DH179">
        <f t="shared" si="98"/>
        <v>0</v>
      </c>
      <c r="DI179">
        <f t="shared" si="92"/>
        <v>0</v>
      </c>
      <c r="DJ179">
        <f t="shared" si="99"/>
        <v>2.14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ROW(Source!A84)</f>
        <v>84</v>
      </c>
      <c r="B180">
        <v>92790131</v>
      </c>
      <c r="C180">
        <v>92790603</v>
      </c>
      <c r="D180">
        <v>49528285</v>
      </c>
      <c r="E180">
        <v>1</v>
      </c>
      <c r="F180">
        <v>1</v>
      </c>
      <c r="G180">
        <v>1</v>
      </c>
      <c r="H180">
        <v>3</v>
      </c>
      <c r="I180" t="s">
        <v>299</v>
      </c>
      <c r="J180" t="s">
        <v>301</v>
      </c>
      <c r="K180" t="s">
        <v>300</v>
      </c>
      <c r="L180">
        <v>1339</v>
      </c>
      <c r="N180">
        <v>1007</v>
      </c>
      <c r="O180" t="s">
        <v>73</v>
      </c>
      <c r="P180" t="s">
        <v>73</v>
      </c>
      <c r="Q180">
        <v>1</v>
      </c>
      <c r="W180">
        <v>0</v>
      </c>
      <c r="X180">
        <v>1123371630</v>
      </c>
      <c r="Y180">
        <f t="shared" si="88"/>
        <v>1.04</v>
      </c>
      <c r="AA180">
        <v>5555.2</v>
      </c>
      <c r="AB180">
        <v>0</v>
      </c>
      <c r="AC180">
        <v>0</v>
      </c>
      <c r="AD180">
        <v>0</v>
      </c>
      <c r="AE180">
        <v>560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6</v>
      </c>
      <c r="AT180">
        <v>1.04</v>
      </c>
      <c r="AU180" t="s">
        <v>6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ROUND(Y180*Source!I84,7)</f>
        <v>6.2399999999999997E-2</v>
      </c>
      <c r="CY180">
        <f t="shared" si="93"/>
        <v>5555.2</v>
      </c>
      <c r="CZ180">
        <f t="shared" si="94"/>
        <v>560</v>
      </c>
      <c r="DA180">
        <f t="shared" si="95"/>
        <v>9.92</v>
      </c>
      <c r="DB180">
        <f t="shared" si="89"/>
        <v>582.4</v>
      </c>
      <c r="DC180">
        <f t="shared" si="90"/>
        <v>0</v>
      </c>
      <c r="DD180" t="s">
        <v>6</v>
      </c>
      <c r="DE180" t="s">
        <v>6</v>
      </c>
      <c r="DF180">
        <f t="shared" si="96"/>
        <v>346.64</v>
      </c>
      <c r="DG180">
        <f t="shared" si="97"/>
        <v>0</v>
      </c>
      <c r="DH180">
        <f t="shared" si="98"/>
        <v>0</v>
      </c>
      <c r="DI180">
        <f t="shared" si="92"/>
        <v>0</v>
      </c>
      <c r="DJ180">
        <f t="shared" si="99"/>
        <v>346.64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ROW(Source!A84)</f>
        <v>84</v>
      </c>
      <c r="B181">
        <v>92790131</v>
      </c>
      <c r="C181">
        <v>92790603</v>
      </c>
      <c r="D181">
        <v>49542609</v>
      </c>
      <c r="E181">
        <v>1</v>
      </c>
      <c r="F181">
        <v>1</v>
      </c>
      <c r="G181">
        <v>1</v>
      </c>
      <c r="H181">
        <v>3</v>
      </c>
      <c r="I181" t="s">
        <v>651</v>
      </c>
      <c r="J181" t="s">
        <v>652</v>
      </c>
      <c r="K181" t="s">
        <v>653</v>
      </c>
      <c r="L181">
        <v>1348</v>
      </c>
      <c r="N181">
        <v>1009</v>
      </c>
      <c r="O181" t="s">
        <v>146</v>
      </c>
      <c r="P181" t="s">
        <v>146</v>
      </c>
      <c r="Q181">
        <v>1000</v>
      </c>
      <c r="W181">
        <v>0</v>
      </c>
      <c r="X181">
        <v>2041074766</v>
      </c>
      <c r="Y181">
        <f t="shared" si="88"/>
        <v>5.0000000000000001E-4</v>
      </c>
      <c r="AA181">
        <v>101184</v>
      </c>
      <c r="AB181">
        <v>0</v>
      </c>
      <c r="AC181">
        <v>0</v>
      </c>
      <c r="AD181">
        <v>0</v>
      </c>
      <c r="AE181">
        <v>10200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5.0000000000000001E-4</v>
      </c>
      <c r="AU181" t="s">
        <v>6</v>
      </c>
      <c r="AV181">
        <v>0</v>
      </c>
      <c r="AW181">
        <v>2</v>
      </c>
      <c r="AX181">
        <v>92790625</v>
      </c>
      <c r="AY181">
        <v>1</v>
      </c>
      <c r="AZ181">
        <v>0</v>
      </c>
      <c r="BA181">
        <v>183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ROUND(Y181*Source!I84,7)</f>
        <v>3.0000000000000001E-5</v>
      </c>
      <c r="CY181">
        <f t="shared" si="93"/>
        <v>101184</v>
      </c>
      <c r="CZ181">
        <f t="shared" si="94"/>
        <v>10200</v>
      </c>
      <c r="DA181">
        <f t="shared" si="95"/>
        <v>9.92</v>
      </c>
      <c r="DB181">
        <f t="shared" si="89"/>
        <v>5.0999999999999996</v>
      </c>
      <c r="DC181">
        <f t="shared" si="90"/>
        <v>0</v>
      </c>
      <c r="DD181" t="s">
        <v>6</v>
      </c>
      <c r="DE181" t="s">
        <v>6</v>
      </c>
      <c r="DF181">
        <f t="shared" si="96"/>
        <v>3.04</v>
      </c>
      <c r="DG181">
        <f t="shared" si="97"/>
        <v>0</v>
      </c>
      <c r="DH181">
        <f t="shared" si="98"/>
        <v>0</v>
      </c>
      <c r="DI181">
        <f t="shared" si="92"/>
        <v>0</v>
      </c>
      <c r="DJ181">
        <f t="shared" si="99"/>
        <v>3.04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ROW(Source!A84)</f>
        <v>84</v>
      </c>
      <c r="B182">
        <v>92790131</v>
      </c>
      <c r="C182">
        <v>92790603</v>
      </c>
      <c r="D182">
        <v>49542647</v>
      </c>
      <c r="E182">
        <v>1</v>
      </c>
      <c r="F182">
        <v>1</v>
      </c>
      <c r="G182">
        <v>1</v>
      </c>
      <c r="H182">
        <v>3</v>
      </c>
      <c r="I182" t="s">
        <v>654</v>
      </c>
      <c r="J182" t="s">
        <v>655</v>
      </c>
      <c r="K182" t="s">
        <v>656</v>
      </c>
      <c r="L182">
        <v>1348</v>
      </c>
      <c r="N182">
        <v>1009</v>
      </c>
      <c r="O182" t="s">
        <v>146</v>
      </c>
      <c r="P182" t="s">
        <v>146</v>
      </c>
      <c r="Q182">
        <v>1000</v>
      </c>
      <c r="W182">
        <v>0</v>
      </c>
      <c r="X182">
        <v>-120483918</v>
      </c>
      <c r="Y182">
        <f t="shared" si="88"/>
        <v>9.4999999999999998E-3</v>
      </c>
      <c r="AA182">
        <v>44195.58</v>
      </c>
      <c r="AB182">
        <v>0</v>
      </c>
      <c r="AC182">
        <v>0</v>
      </c>
      <c r="AD182">
        <v>0</v>
      </c>
      <c r="AE182">
        <v>4455.2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9.4999999999999998E-3</v>
      </c>
      <c r="AU182" t="s">
        <v>6</v>
      </c>
      <c r="AV182">
        <v>0</v>
      </c>
      <c r="AW182">
        <v>2</v>
      </c>
      <c r="AX182">
        <v>92790626</v>
      </c>
      <c r="AY182">
        <v>1</v>
      </c>
      <c r="AZ182">
        <v>0</v>
      </c>
      <c r="BA182">
        <v>184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ROUND(Y182*Source!I84,7)</f>
        <v>5.6999999999999998E-4</v>
      </c>
      <c r="CY182">
        <f t="shared" si="93"/>
        <v>44195.58</v>
      </c>
      <c r="CZ182">
        <f t="shared" si="94"/>
        <v>4455.2</v>
      </c>
      <c r="DA182">
        <f t="shared" si="95"/>
        <v>9.92</v>
      </c>
      <c r="DB182">
        <f t="shared" si="89"/>
        <v>42.32</v>
      </c>
      <c r="DC182">
        <f t="shared" si="90"/>
        <v>0</v>
      </c>
      <c r="DD182" t="s">
        <v>6</v>
      </c>
      <c r="DE182" t="s">
        <v>6</v>
      </c>
      <c r="DF182">
        <f t="shared" si="96"/>
        <v>25.19</v>
      </c>
      <c r="DG182">
        <f t="shared" si="97"/>
        <v>0</v>
      </c>
      <c r="DH182">
        <f t="shared" si="98"/>
        <v>0</v>
      </c>
      <c r="DI182">
        <f t="shared" si="92"/>
        <v>0</v>
      </c>
      <c r="DJ182">
        <f t="shared" si="99"/>
        <v>25.19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ROW(Source!A84)</f>
        <v>84</v>
      </c>
      <c r="B183">
        <v>92790131</v>
      </c>
      <c r="C183">
        <v>92790603</v>
      </c>
      <c r="D183">
        <v>49543601</v>
      </c>
      <c r="E183">
        <v>1</v>
      </c>
      <c r="F183">
        <v>1</v>
      </c>
      <c r="G183">
        <v>1</v>
      </c>
      <c r="H183">
        <v>3</v>
      </c>
      <c r="I183" t="s">
        <v>657</v>
      </c>
      <c r="J183" t="s">
        <v>658</v>
      </c>
      <c r="K183" t="s">
        <v>659</v>
      </c>
      <c r="L183">
        <v>1348</v>
      </c>
      <c r="N183">
        <v>1009</v>
      </c>
      <c r="O183" t="s">
        <v>146</v>
      </c>
      <c r="P183" t="s">
        <v>146</v>
      </c>
      <c r="Q183">
        <v>1000</v>
      </c>
      <c r="W183">
        <v>0</v>
      </c>
      <c r="X183">
        <v>1291003592</v>
      </c>
      <c r="Y183">
        <f t="shared" si="88"/>
        <v>0.05</v>
      </c>
      <c r="AA183">
        <v>56048</v>
      </c>
      <c r="AB183">
        <v>0</v>
      </c>
      <c r="AC183">
        <v>0</v>
      </c>
      <c r="AD183">
        <v>0</v>
      </c>
      <c r="AE183">
        <v>5650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0.05</v>
      </c>
      <c r="AU183" t="s">
        <v>6</v>
      </c>
      <c r="AV183">
        <v>0</v>
      </c>
      <c r="AW183">
        <v>2</v>
      </c>
      <c r="AX183">
        <v>92790627</v>
      </c>
      <c r="AY183">
        <v>1</v>
      </c>
      <c r="AZ183">
        <v>0</v>
      </c>
      <c r="BA183">
        <v>185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ROUND(Y183*Source!I84,7)</f>
        <v>3.0000000000000001E-3</v>
      </c>
      <c r="CY183">
        <f t="shared" si="93"/>
        <v>56048</v>
      </c>
      <c r="CZ183">
        <f t="shared" si="94"/>
        <v>5650</v>
      </c>
      <c r="DA183">
        <f t="shared" si="95"/>
        <v>9.92</v>
      </c>
      <c r="DB183">
        <f t="shared" si="89"/>
        <v>282.5</v>
      </c>
      <c r="DC183">
        <f t="shared" si="90"/>
        <v>0</v>
      </c>
      <c r="DD183" t="s">
        <v>6</v>
      </c>
      <c r="DE183" t="s">
        <v>6</v>
      </c>
      <c r="DF183">
        <f t="shared" si="96"/>
        <v>168.14</v>
      </c>
      <c r="DG183">
        <f t="shared" si="97"/>
        <v>0</v>
      </c>
      <c r="DH183">
        <f t="shared" si="98"/>
        <v>0</v>
      </c>
      <c r="DI183">
        <f t="shared" si="92"/>
        <v>0</v>
      </c>
      <c r="DJ183">
        <f t="shared" si="99"/>
        <v>168.14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ROW(Source!A84)</f>
        <v>84</v>
      </c>
      <c r="B184">
        <v>92790131</v>
      </c>
      <c r="C184">
        <v>92790603</v>
      </c>
      <c r="D184">
        <v>49546633</v>
      </c>
      <c r="E184">
        <v>1</v>
      </c>
      <c r="F184">
        <v>1</v>
      </c>
      <c r="G184">
        <v>1</v>
      </c>
      <c r="H184">
        <v>3</v>
      </c>
      <c r="I184" t="s">
        <v>660</v>
      </c>
      <c r="J184" t="s">
        <v>661</v>
      </c>
      <c r="K184" t="s">
        <v>662</v>
      </c>
      <c r="L184">
        <v>1339</v>
      </c>
      <c r="N184">
        <v>1007</v>
      </c>
      <c r="O184" t="s">
        <v>73</v>
      </c>
      <c r="P184" t="s">
        <v>73</v>
      </c>
      <c r="Q184">
        <v>1</v>
      </c>
      <c r="W184">
        <v>0</v>
      </c>
      <c r="X184">
        <v>-369593091</v>
      </c>
      <c r="Y184">
        <f t="shared" si="88"/>
        <v>0.21</v>
      </c>
      <c r="AA184">
        <v>12767.04</v>
      </c>
      <c r="AB184">
        <v>0</v>
      </c>
      <c r="AC184">
        <v>0</v>
      </c>
      <c r="AD184">
        <v>0</v>
      </c>
      <c r="AE184">
        <v>1287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0.21</v>
      </c>
      <c r="AU184" t="s">
        <v>6</v>
      </c>
      <c r="AV184">
        <v>0</v>
      </c>
      <c r="AW184">
        <v>2</v>
      </c>
      <c r="AX184">
        <v>92790628</v>
      </c>
      <c r="AY184">
        <v>1</v>
      </c>
      <c r="AZ184">
        <v>0</v>
      </c>
      <c r="BA184">
        <v>186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ROUND(Y184*Source!I84,7)</f>
        <v>1.26E-2</v>
      </c>
      <c r="CY184">
        <f t="shared" si="93"/>
        <v>12767.04</v>
      </c>
      <c r="CZ184">
        <f t="shared" si="94"/>
        <v>1287</v>
      </c>
      <c r="DA184">
        <f t="shared" si="95"/>
        <v>9.92</v>
      </c>
      <c r="DB184">
        <f t="shared" si="89"/>
        <v>270.27</v>
      </c>
      <c r="DC184">
        <f t="shared" si="90"/>
        <v>0</v>
      </c>
      <c r="DD184" t="s">
        <v>6</v>
      </c>
      <c r="DE184" t="s">
        <v>6</v>
      </c>
      <c r="DF184">
        <f t="shared" si="96"/>
        <v>160.86000000000001</v>
      </c>
      <c r="DG184">
        <f t="shared" si="97"/>
        <v>0</v>
      </c>
      <c r="DH184">
        <f t="shared" si="98"/>
        <v>0</v>
      </c>
      <c r="DI184">
        <f t="shared" si="92"/>
        <v>0</v>
      </c>
      <c r="DJ184">
        <f t="shared" si="99"/>
        <v>160.86000000000001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ROW(Source!A84)</f>
        <v>84</v>
      </c>
      <c r="B185">
        <v>92790131</v>
      </c>
      <c r="C185">
        <v>92790603</v>
      </c>
      <c r="D185">
        <v>49546817</v>
      </c>
      <c r="E185">
        <v>1</v>
      </c>
      <c r="F185">
        <v>1</v>
      </c>
      <c r="G185">
        <v>1</v>
      </c>
      <c r="H185">
        <v>3</v>
      </c>
      <c r="I185" t="s">
        <v>612</v>
      </c>
      <c r="J185" t="s">
        <v>613</v>
      </c>
      <c r="K185" t="s">
        <v>614</v>
      </c>
      <c r="L185">
        <v>1339</v>
      </c>
      <c r="N185">
        <v>1007</v>
      </c>
      <c r="O185" t="s">
        <v>73</v>
      </c>
      <c r="P185" t="s">
        <v>73</v>
      </c>
      <c r="Q185">
        <v>1</v>
      </c>
      <c r="W185">
        <v>0</v>
      </c>
      <c r="X185">
        <v>-330517304</v>
      </c>
      <c r="Y185">
        <f t="shared" si="88"/>
        <v>0.18</v>
      </c>
      <c r="AA185">
        <v>11457.6</v>
      </c>
      <c r="AB185">
        <v>0</v>
      </c>
      <c r="AC185">
        <v>0</v>
      </c>
      <c r="AD185">
        <v>0</v>
      </c>
      <c r="AE185">
        <v>1155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0.18</v>
      </c>
      <c r="AU185" t="s">
        <v>6</v>
      </c>
      <c r="AV185">
        <v>0</v>
      </c>
      <c r="AW185">
        <v>2</v>
      </c>
      <c r="AX185">
        <v>92790629</v>
      </c>
      <c r="AY185">
        <v>1</v>
      </c>
      <c r="AZ185">
        <v>0</v>
      </c>
      <c r="BA185">
        <v>187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ROUND(Y185*Source!I84,7)</f>
        <v>1.0800000000000001E-2</v>
      </c>
      <c r="CY185">
        <f t="shared" si="93"/>
        <v>11457.6</v>
      </c>
      <c r="CZ185">
        <f t="shared" si="94"/>
        <v>1155</v>
      </c>
      <c r="DA185">
        <f t="shared" si="95"/>
        <v>9.92</v>
      </c>
      <c r="DB185">
        <f t="shared" si="89"/>
        <v>207.9</v>
      </c>
      <c r="DC185">
        <f t="shared" si="90"/>
        <v>0</v>
      </c>
      <c r="DD185" t="s">
        <v>6</v>
      </c>
      <c r="DE185" t="s">
        <v>6</v>
      </c>
      <c r="DF185">
        <f t="shared" si="96"/>
        <v>123.74</v>
      </c>
      <c r="DG185">
        <f t="shared" si="97"/>
        <v>0</v>
      </c>
      <c r="DH185">
        <f t="shared" si="98"/>
        <v>0</v>
      </c>
      <c r="DI185">
        <f t="shared" si="92"/>
        <v>0</v>
      </c>
      <c r="DJ185">
        <f t="shared" si="99"/>
        <v>123.74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ROW(Source!A86)</f>
        <v>86</v>
      </c>
      <c r="B186">
        <v>92790131</v>
      </c>
      <c r="C186">
        <v>92790631</v>
      </c>
      <c r="D186">
        <v>49510715</v>
      </c>
      <c r="E186">
        <v>70</v>
      </c>
      <c r="F186">
        <v>1</v>
      </c>
      <c r="G186">
        <v>1</v>
      </c>
      <c r="H186">
        <v>1</v>
      </c>
      <c r="I186" t="s">
        <v>483</v>
      </c>
      <c r="J186" t="s">
        <v>6</v>
      </c>
      <c r="K186" t="s">
        <v>484</v>
      </c>
      <c r="L186">
        <v>1191</v>
      </c>
      <c r="N186">
        <v>1013</v>
      </c>
      <c r="O186" t="s">
        <v>464</v>
      </c>
      <c r="P186" t="s">
        <v>464</v>
      </c>
      <c r="Q186">
        <v>1</v>
      </c>
      <c r="W186">
        <v>0</v>
      </c>
      <c r="X186">
        <v>1049124552</v>
      </c>
      <c r="Y186">
        <f t="shared" si="88"/>
        <v>24.7</v>
      </c>
      <c r="AA186">
        <v>0</v>
      </c>
      <c r="AB186">
        <v>0</v>
      </c>
      <c r="AC186">
        <v>0</v>
      </c>
      <c r="AD186">
        <v>382.57</v>
      </c>
      <c r="AE186">
        <v>0</v>
      </c>
      <c r="AF186">
        <v>0</v>
      </c>
      <c r="AG186">
        <v>0</v>
      </c>
      <c r="AH186">
        <v>8.5299999999999994</v>
      </c>
      <c r="AI186">
        <v>1</v>
      </c>
      <c r="AJ186">
        <v>1</v>
      </c>
      <c r="AK186">
        <v>1</v>
      </c>
      <c r="AL186">
        <v>44.85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24.7</v>
      </c>
      <c r="AU186" t="s">
        <v>6</v>
      </c>
      <c r="AV186">
        <v>1</v>
      </c>
      <c r="AW186">
        <v>2</v>
      </c>
      <c r="AX186">
        <v>92790634</v>
      </c>
      <c r="AY186">
        <v>1</v>
      </c>
      <c r="AZ186">
        <v>0</v>
      </c>
      <c r="BA186">
        <v>188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ROUND(AT186*Source!I86*AH186*AL186,2)</f>
        <v>1785.95</v>
      </c>
      <c r="CV186">
        <f>ROUND(Y186*Source!I86,7)</f>
        <v>4.6683000000000003</v>
      </c>
      <c r="CW186">
        <v>0</v>
      </c>
      <c r="CX186">
        <f>ROUND(Y186*Source!I86,7)</f>
        <v>4.6683000000000003</v>
      </c>
      <c r="CY186">
        <f>AD186</f>
        <v>382.57</v>
      </c>
      <c r="CZ186">
        <f>AH186</f>
        <v>8.5299999999999994</v>
      </c>
      <c r="DA186">
        <f>AL186</f>
        <v>44.85</v>
      </c>
      <c r="DB186">
        <f t="shared" si="89"/>
        <v>210.69</v>
      </c>
      <c r="DC186">
        <f t="shared" si="90"/>
        <v>0</v>
      </c>
      <c r="DD186" t="s">
        <v>6</v>
      </c>
      <c r="DE186" t="s">
        <v>6</v>
      </c>
      <c r="DF186">
        <f>ROUND(ROUND(AE186,2)*CX186,2)</f>
        <v>0</v>
      </c>
      <c r="DG186">
        <f t="shared" si="97"/>
        <v>0</v>
      </c>
      <c r="DH186">
        <f t="shared" si="98"/>
        <v>0</v>
      </c>
      <c r="DI186">
        <f>ROUND(ROUND(AH186*AL186,2)*CX186,2)</f>
        <v>1785.95</v>
      </c>
      <c r="DJ186">
        <f>DI186</f>
        <v>1785.95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ROW(Source!A86)</f>
        <v>86</v>
      </c>
      <c r="B187">
        <v>92790131</v>
      </c>
      <c r="C187">
        <v>92790631</v>
      </c>
      <c r="D187">
        <v>49523203</v>
      </c>
      <c r="E187">
        <v>1</v>
      </c>
      <c r="F187">
        <v>1</v>
      </c>
      <c r="G187">
        <v>1</v>
      </c>
      <c r="H187">
        <v>3</v>
      </c>
      <c r="I187" t="s">
        <v>501</v>
      </c>
      <c r="J187" t="s">
        <v>502</v>
      </c>
      <c r="K187" t="s">
        <v>503</v>
      </c>
      <c r="L187">
        <v>1339</v>
      </c>
      <c r="N187">
        <v>1007</v>
      </c>
      <c r="O187" t="s">
        <v>73</v>
      </c>
      <c r="P187" t="s">
        <v>73</v>
      </c>
      <c r="Q187">
        <v>1</v>
      </c>
      <c r="W187">
        <v>0</v>
      </c>
      <c r="X187">
        <v>-143474561</v>
      </c>
      <c r="Y187">
        <f t="shared" si="88"/>
        <v>113</v>
      </c>
      <c r="AA187">
        <v>24.2</v>
      </c>
      <c r="AB187">
        <v>0</v>
      </c>
      <c r="AC187">
        <v>0</v>
      </c>
      <c r="AD187">
        <v>0</v>
      </c>
      <c r="AE187">
        <v>2.44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113</v>
      </c>
      <c r="AU187" t="s">
        <v>6</v>
      </c>
      <c r="AV187">
        <v>0</v>
      </c>
      <c r="AW187">
        <v>2</v>
      </c>
      <c r="AX187">
        <v>92790635</v>
      </c>
      <c r="AY187">
        <v>1</v>
      </c>
      <c r="AZ187">
        <v>0</v>
      </c>
      <c r="BA187">
        <v>189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ROUND(Y187*Source!I86,7)</f>
        <v>21.356999999999999</v>
      </c>
      <c r="CY187">
        <f>AA187</f>
        <v>24.2</v>
      </c>
      <c r="CZ187">
        <f>AE187</f>
        <v>2.44</v>
      </c>
      <c r="DA187">
        <f>AI187</f>
        <v>9.92</v>
      </c>
      <c r="DB187">
        <f t="shared" si="89"/>
        <v>275.72000000000003</v>
      </c>
      <c r="DC187">
        <f t="shared" si="90"/>
        <v>0</v>
      </c>
      <c r="DD187" t="s">
        <v>6</v>
      </c>
      <c r="DE187" t="s">
        <v>6</v>
      </c>
      <c r="DF187">
        <f>ROUND(ROUND(AE187*AI187,2)*CX187,2)</f>
        <v>516.84</v>
      </c>
      <c r="DG187">
        <f t="shared" si="97"/>
        <v>0</v>
      </c>
      <c r="DH187">
        <f t="shared" si="98"/>
        <v>0</v>
      </c>
      <c r="DI187">
        <f>ROUND(ROUND(AH187,2)*CX187,2)</f>
        <v>0</v>
      </c>
      <c r="DJ187">
        <f>DF187</f>
        <v>516.84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ROW(Source!A87)</f>
        <v>87</v>
      </c>
      <c r="B188">
        <v>92790131</v>
      </c>
      <c r="C188">
        <v>92790636</v>
      </c>
      <c r="D188">
        <v>49510657</v>
      </c>
      <c r="E188">
        <v>70</v>
      </c>
      <c r="F188">
        <v>1</v>
      </c>
      <c r="G188">
        <v>1</v>
      </c>
      <c r="H188">
        <v>1</v>
      </c>
      <c r="I188" t="s">
        <v>663</v>
      </c>
      <c r="J188" t="s">
        <v>6</v>
      </c>
      <c r="K188" t="s">
        <v>664</v>
      </c>
      <c r="L188">
        <v>1191</v>
      </c>
      <c r="N188">
        <v>1013</v>
      </c>
      <c r="O188" t="s">
        <v>464</v>
      </c>
      <c r="P188" t="s">
        <v>464</v>
      </c>
      <c r="Q188">
        <v>1</v>
      </c>
      <c r="W188">
        <v>0</v>
      </c>
      <c r="X188">
        <v>-1046754522</v>
      </c>
      <c r="Y188">
        <f t="shared" si="88"/>
        <v>88.5</v>
      </c>
      <c r="AA188">
        <v>0</v>
      </c>
      <c r="AB188">
        <v>0</v>
      </c>
      <c r="AC188">
        <v>0</v>
      </c>
      <c r="AD188">
        <v>336.38</v>
      </c>
      <c r="AE188">
        <v>0</v>
      </c>
      <c r="AF188">
        <v>0</v>
      </c>
      <c r="AG188">
        <v>0</v>
      </c>
      <c r="AH188">
        <v>7.5</v>
      </c>
      <c r="AI188">
        <v>1</v>
      </c>
      <c r="AJ188">
        <v>1</v>
      </c>
      <c r="AK188">
        <v>1</v>
      </c>
      <c r="AL188">
        <v>44.85</v>
      </c>
      <c r="AM188">
        <v>4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88.5</v>
      </c>
      <c r="AU188" t="s">
        <v>6</v>
      </c>
      <c r="AV188">
        <v>1</v>
      </c>
      <c r="AW188">
        <v>2</v>
      </c>
      <c r="AX188">
        <v>92790639</v>
      </c>
      <c r="AY188">
        <v>1</v>
      </c>
      <c r="AZ188">
        <v>0</v>
      </c>
      <c r="BA188">
        <v>190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ROUND(AT188*Source!I87*AH188*AL188,2)</f>
        <v>37619.32</v>
      </c>
      <c r="CV188">
        <f>ROUND(Y188*Source!I87,7)</f>
        <v>111.83745</v>
      </c>
      <c r="CW188">
        <v>0</v>
      </c>
      <c r="CX188">
        <f>ROUND(Y188*Source!I87,7)</f>
        <v>111.83745</v>
      </c>
      <c r="CY188">
        <f>AD188</f>
        <v>336.38</v>
      </c>
      <c r="CZ188">
        <f>AH188</f>
        <v>7.5</v>
      </c>
      <c r="DA188">
        <f>AL188</f>
        <v>44.85</v>
      </c>
      <c r="DB188">
        <f t="shared" si="89"/>
        <v>663.75</v>
      </c>
      <c r="DC188">
        <f t="shared" si="90"/>
        <v>0</v>
      </c>
      <c r="DD188" t="s">
        <v>6</v>
      </c>
      <c r="DE188" t="s">
        <v>6</v>
      </c>
      <c r="DF188">
        <f>ROUND(ROUND(AE188,2)*CX188,2)</f>
        <v>0</v>
      </c>
      <c r="DG188">
        <f t="shared" si="97"/>
        <v>0</v>
      </c>
      <c r="DH188">
        <f t="shared" si="98"/>
        <v>0</v>
      </c>
      <c r="DI188">
        <f>ROUND(ROUND(AH188*AL188,2)*CX188,2)</f>
        <v>37619.879999999997</v>
      </c>
      <c r="DJ188">
        <f>DI188</f>
        <v>37619.879999999997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ROW(Source!A87)</f>
        <v>87</v>
      </c>
      <c r="B189">
        <v>92790131</v>
      </c>
      <c r="C189">
        <v>92790636</v>
      </c>
      <c r="D189">
        <v>49527507</v>
      </c>
      <c r="E189">
        <v>1</v>
      </c>
      <c r="F189">
        <v>1</v>
      </c>
      <c r="G189">
        <v>1</v>
      </c>
      <c r="H189">
        <v>3</v>
      </c>
      <c r="I189" t="s">
        <v>71</v>
      </c>
      <c r="J189" t="s">
        <v>74</v>
      </c>
      <c r="K189" t="s">
        <v>72</v>
      </c>
      <c r="L189">
        <v>1339</v>
      </c>
      <c r="N189">
        <v>1007</v>
      </c>
      <c r="O189" t="s">
        <v>73</v>
      </c>
      <c r="P189" t="s">
        <v>73</v>
      </c>
      <c r="Q189">
        <v>1</v>
      </c>
      <c r="W189">
        <v>0</v>
      </c>
      <c r="X189">
        <v>458429195</v>
      </c>
      <c r="Y189">
        <f t="shared" si="88"/>
        <v>110</v>
      </c>
      <c r="AA189">
        <v>595.1</v>
      </c>
      <c r="AB189">
        <v>0</v>
      </c>
      <c r="AC189">
        <v>0</v>
      </c>
      <c r="AD189">
        <v>0</v>
      </c>
      <c r="AE189">
        <v>59.99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6</v>
      </c>
      <c r="AT189">
        <v>110</v>
      </c>
      <c r="AU189" t="s">
        <v>6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ROUND(Y189*Source!I87,7)</f>
        <v>139.00700000000001</v>
      </c>
      <c r="CY189">
        <f>AA189</f>
        <v>595.1</v>
      </c>
      <c r="CZ189">
        <f>AE189</f>
        <v>59.99</v>
      </c>
      <c r="DA189">
        <f>AI189</f>
        <v>9.92</v>
      </c>
      <c r="DB189">
        <f t="shared" si="89"/>
        <v>6598.9</v>
      </c>
      <c r="DC189">
        <f t="shared" si="90"/>
        <v>0</v>
      </c>
      <c r="DD189" t="s">
        <v>6</v>
      </c>
      <c r="DE189" t="s">
        <v>6</v>
      </c>
      <c r="DF189">
        <f>ROUND(ROUND(AE189*AI189,2)*CX189,2)</f>
        <v>82723.070000000007</v>
      </c>
      <c r="DG189">
        <f t="shared" si="97"/>
        <v>0</v>
      </c>
      <c r="DH189">
        <f t="shared" si="98"/>
        <v>0</v>
      </c>
      <c r="DI189">
        <f>ROUND(ROUND(AH189,2)*CX189,2)</f>
        <v>0</v>
      </c>
      <c r="DJ189">
        <f>DF189</f>
        <v>82723.070000000007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ROW(Source!A89)</f>
        <v>89</v>
      </c>
      <c r="B190">
        <v>92790131</v>
      </c>
      <c r="C190">
        <v>92790641</v>
      </c>
      <c r="D190">
        <v>49510657</v>
      </c>
      <c r="E190">
        <v>70</v>
      </c>
      <c r="F190">
        <v>1</v>
      </c>
      <c r="G190">
        <v>1</v>
      </c>
      <c r="H190">
        <v>1</v>
      </c>
      <c r="I190" t="s">
        <v>663</v>
      </c>
      <c r="J190" t="s">
        <v>6</v>
      </c>
      <c r="K190" t="s">
        <v>664</v>
      </c>
      <c r="L190">
        <v>1191</v>
      </c>
      <c r="N190">
        <v>1013</v>
      </c>
      <c r="O190" t="s">
        <v>464</v>
      </c>
      <c r="P190" t="s">
        <v>464</v>
      </c>
      <c r="Q190">
        <v>1</v>
      </c>
      <c r="W190">
        <v>0</v>
      </c>
      <c r="X190">
        <v>-1046754522</v>
      </c>
      <c r="Y190">
        <f t="shared" si="88"/>
        <v>88.5</v>
      </c>
      <c r="AA190">
        <v>0</v>
      </c>
      <c r="AB190">
        <v>0</v>
      </c>
      <c r="AC190">
        <v>0</v>
      </c>
      <c r="AD190">
        <v>336.38</v>
      </c>
      <c r="AE190">
        <v>0</v>
      </c>
      <c r="AF190">
        <v>0</v>
      </c>
      <c r="AG190">
        <v>0</v>
      </c>
      <c r="AH190">
        <v>7.5</v>
      </c>
      <c r="AI190">
        <v>1</v>
      </c>
      <c r="AJ190">
        <v>1</v>
      </c>
      <c r="AK190">
        <v>1</v>
      </c>
      <c r="AL190">
        <v>44.85</v>
      </c>
      <c r="AM190">
        <v>4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6</v>
      </c>
      <c r="AT190">
        <v>88.5</v>
      </c>
      <c r="AU190" t="s">
        <v>6</v>
      </c>
      <c r="AV190">
        <v>1</v>
      </c>
      <c r="AW190">
        <v>2</v>
      </c>
      <c r="AX190">
        <v>92790643</v>
      </c>
      <c r="AY190">
        <v>1</v>
      </c>
      <c r="AZ190">
        <v>0</v>
      </c>
      <c r="BA190">
        <v>191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ROUND(AT190*Source!I89*AH190*AL190,2)</f>
        <v>3393.69</v>
      </c>
      <c r="CV190">
        <f>ROUND(Y190*Source!I89,7)</f>
        <v>10.089</v>
      </c>
      <c r="CW190">
        <v>0</v>
      </c>
      <c r="CX190">
        <f>ROUND(Y190*Source!I89,7)</f>
        <v>10.089</v>
      </c>
      <c r="CY190">
        <f>AD190</f>
        <v>336.38</v>
      </c>
      <c r="CZ190">
        <f>AH190</f>
        <v>7.5</v>
      </c>
      <c r="DA190">
        <f>AL190</f>
        <v>44.85</v>
      </c>
      <c r="DB190">
        <f t="shared" si="89"/>
        <v>663.75</v>
      </c>
      <c r="DC190">
        <f t="shared" si="90"/>
        <v>0</v>
      </c>
      <c r="DD190" t="s">
        <v>6</v>
      </c>
      <c r="DE190" t="s">
        <v>6</v>
      </c>
      <c r="DF190">
        <f t="shared" ref="DF190:DF198" si="100">ROUND(ROUND(AE190,2)*CX190,2)</f>
        <v>0</v>
      </c>
      <c r="DG190">
        <f t="shared" si="97"/>
        <v>0</v>
      </c>
      <c r="DH190">
        <f t="shared" si="98"/>
        <v>0</v>
      </c>
      <c r="DI190">
        <f>ROUND(ROUND(AH190*AL190,2)*CX190,2)</f>
        <v>3393.74</v>
      </c>
      <c r="DJ190">
        <f>DI190</f>
        <v>3393.74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ROW(Source!A90)</f>
        <v>90</v>
      </c>
      <c r="B191">
        <v>92790131</v>
      </c>
      <c r="C191">
        <v>92790644</v>
      </c>
      <c r="D191">
        <v>49510905</v>
      </c>
      <c r="E191">
        <v>70</v>
      </c>
      <c r="F191">
        <v>1</v>
      </c>
      <c r="G191">
        <v>1</v>
      </c>
      <c r="H191">
        <v>1</v>
      </c>
      <c r="I191" t="s">
        <v>465</v>
      </c>
      <c r="J191" t="s">
        <v>6</v>
      </c>
      <c r="K191" t="s">
        <v>466</v>
      </c>
      <c r="L191">
        <v>1191</v>
      </c>
      <c r="N191">
        <v>1013</v>
      </c>
      <c r="O191" t="s">
        <v>464</v>
      </c>
      <c r="P191" t="s">
        <v>464</v>
      </c>
      <c r="Q191">
        <v>1</v>
      </c>
      <c r="W191">
        <v>0</v>
      </c>
      <c r="X191">
        <v>-1417349443</v>
      </c>
      <c r="Y191">
        <f t="shared" si="88"/>
        <v>8.06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44.85</v>
      </c>
      <c r="AL191">
        <v>1</v>
      </c>
      <c r="AM191">
        <v>4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8.06</v>
      </c>
      <c r="AU191" t="s">
        <v>6</v>
      </c>
      <c r="AV191">
        <v>2</v>
      </c>
      <c r="AW191">
        <v>2</v>
      </c>
      <c r="AX191">
        <v>92790647</v>
      </c>
      <c r="AY191">
        <v>1</v>
      </c>
      <c r="AZ191">
        <v>0</v>
      </c>
      <c r="BA191">
        <v>192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ROUND(Y191*Source!I90,7)</f>
        <v>1.7482945999999999</v>
      </c>
      <c r="CY191">
        <f>AD191</f>
        <v>0</v>
      </c>
      <c r="CZ191">
        <f>AH191</f>
        <v>0</v>
      </c>
      <c r="DA191">
        <f>AL191</f>
        <v>1</v>
      </c>
      <c r="DB191">
        <f t="shared" si="89"/>
        <v>0</v>
      </c>
      <c r="DC191">
        <f t="shared" si="90"/>
        <v>0</v>
      </c>
      <c r="DD191" t="s">
        <v>6</v>
      </c>
      <c r="DE191" t="s">
        <v>6</v>
      </c>
      <c r="DF191">
        <f t="shared" si="100"/>
        <v>0</v>
      </c>
      <c r="DG191">
        <f t="shared" si="97"/>
        <v>0</v>
      </c>
      <c r="DH191">
        <f>ROUND(ROUND(AG191*AK191,2)*CX191,2)</f>
        <v>0</v>
      </c>
      <c r="DI191">
        <f>ROUND(ROUND(AH191,2)*CX191,2)</f>
        <v>0</v>
      </c>
      <c r="DJ191">
        <f>DI191</f>
        <v>0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ROW(Source!A90)</f>
        <v>90</v>
      </c>
      <c r="B192">
        <v>92790131</v>
      </c>
      <c r="C192">
        <v>92790644</v>
      </c>
      <c r="D192">
        <v>49672021</v>
      </c>
      <c r="E192">
        <v>1</v>
      </c>
      <c r="F192">
        <v>1</v>
      </c>
      <c r="G192">
        <v>1</v>
      </c>
      <c r="H192">
        <v>2</v>
      </c>
      <c r="I192" t="s">
        <v>665</v>
      </c>
      <c r="J192" t="s">
        <v>666</v>
      </c>
      <c r="K192" t="s">
        <v>667</v>
      </c>
      <c r="L192">
        <v>1367</v>
      </c>
      <c r="N192">
        <v>1011</v>
      </c>
      <c r="O192" t="s">
        <v>470</v>
      </c>
      <c r="P192" t="s">
        <v>470</v>
      </c>
      <c r="Q192">
        <v>1</v>
      </c>
      <c r="W192">
        <v>0</v>
      </c>
      <c r="X192">
        <v>1462623597</v>
      </c>
      <c r="Y192">
        <f t="shared" si="88"/>
        <v>8.06</v>
      </c>
      <c r="AA192">
        <v>0</v>
      </c>
      <c r="AB192">
        <v>934.87</v>
      </c>
      <c r="AC192">
        <v>520.26</v>
      </c>
      <c r="AD192">
        <v>0</v>
      </c>
      <c r="AE192">
        <v>0</v>
      </c>
      <c r="AF192">
        <v>59.47</v>
      </c>
      <c r="AG192">
        <v>11.6</v>
      </c>
      <c r="AH192">
        <v>0</v>
      </c>
      <c r="AI192">
        <v>1</v>
      </c>
      <c r="AJ192">
        <v>15.72</v>
      </c>
      <c r="AK192">
        <v>44.85</v>
      </c>
      <c r="AL192">
        <v>1</v>
      </c>
      <c r="AM192">
        <v>4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8.06</v>
      </c>
      <c r="AU192" t="s">
        <v>6</v>
      </c>
      <c r="AV192">
        <v>0</v>
      </c>
      <c r="AW192">
        <v>2</v>
      </c>
      <c r="AX192">
        <v>92790648</v>
      </c>
      <c r="AY192">
        <v>1</v>
      </c>
      <c r="AZ192">
        <v>0</v>
      </c>
      <c r="BA192">
        <v>193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ROUND(Y192*Source!I90*DO192,7)</f>
        <v>0</v>
      </c>
      <c r="CX192">
        <f>ROUND(Y192*Source!I90,7)</f>
        <v>1.7482945999999999</v>
      </c>
      <c r="CY192">
        <f>AB192</f>
        <v>934.87</v>
      </c>
      <c r="CZ192">
        <f>AF192</f>
        <v>59.47</v>
      </c>
      <c r="DA192">
        <f>AJ192</f>
        <v>15.72</v>
      </c>
      <c r="DB192">
        <f t="shared" si="89"/>
        <v>479.33</v>
      </c>
      <c r="DC192">
        <f t="shared" si="90"/>
        <v>93.5</v>
      </c>
      <c r="DD192" t="s">
        <v>6</v>
      </c>
      <c r="DE192" t="s">
        <v>6</v>
      </c>
      <c r="DF192">
        <f t="shared" si="100"/>
        <v>0</v>
      </c>
      <c r="DG192">
        <f>ROUND(ROUND(AF192*AJ192,2)*CX192,2)</f>
        <v>1634.43</v>
      </c>
      <c r="DH192">
        <f>ROUND(ROUND(AG192*AK192,2)*CX192,2)</f>
        <v>909.57</v>
      </c>
      <c r="DI192">
        <f>ROUND(ROUND(AH192,2)*CX192,2)</f>
        <v>0</v>
      </c>
      <c r="DJ192">
        <f>DG192</f>
        <v>1634.43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ROW(Source!A91)</f>
        <v>91</v>
      </c>
      <c r="B193">
        <v>92790131</v>
      </c>
      <c r="C193">
        <v>92790649</v>
      </c>
      <c r="D193">
        <v>49510715</v>
      </c>
      <c r="E193">
        <v>70</v>
      </c>
      <c r="F193">
        <v>1</v>
      </c>
      <c r="G193">
        <v>1</v>
      </c>
      <c r="H193">
        <v>1</v>
      </c>
      <c r="I193" t="s">
        <v>483</v>
      </c>
      <c r="J193" t="s">
        <v>6</v>
      </c>
      <c r="K193" t="s">
        <v>484</v>
      </c>
      <c r="L193">
        <v>1191</v>
      </c>
      <c r="N193">
        <v>1013</v>
      </c>
      <c r="O193" t="s">
        <v>464</v>
      </c>
      <c r="P193" t="s">
        <v>464</v>
      </c>
      <c r="Q193">
        <v>1</v>
      </c>
      <c r="W193">
        <v>0</v>
      </c>
      <c r="X193">
        <v>1049124552</v>
      </c>
      <c r="Y193">
        <f t="shared" si="88"/>
        <v>12.53</v>
      </c>
      <c r="AA193">
        <v>0</v>
      </c>
      <c r="AB193">
        <v>0</v>
      </c>
      <c r="AC193">
        <v>0</v>
      </c>
      <c r="AD193">
        <v>382.57</v>
      </c>
      <c r="AE193">
        <v>0</v>
      </c>
      <c r="AF193">
        <v>0</v>
      </c>
      <c r="AG193">
        <v>0</v>
      </c>
      <c r="AH193">
        <v>8.5299999999999994</v>
      </c>
      <c r="AI193">
        <v>1</v>
      </c>
      <c r="AJ193">
        <v>1</v>
      </c>
      <c r="AK193">
        <v>1</v>
      </c>
      <c r="AL193">
        <v>44.85</v>
      </c>
      <c r="AM193">
        <v>4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12.53</v>
      </c>
      <c r="AU193" t="s">
        <v>6</v>
      </c>
      <c r="AV193">
        <v>1</v>
      </c>
      <c r="AW193">
        <v>2</v>
      </c>
      <c r="AX193">
        <v>92790654</v>
      </c>
      <c r="AY193">
        <v>1</v>
      </c>
      <c r="AZ193">
        <v>0</v>
      </c>
      <c r="BA193">
        <v>194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ROUND(AT193*Source!I91*AH193*AL193,2)</f>
        <v>10397.82</v>
      </c>
      <c r="CV193">
        <f>ROUND(Y193*Source!I91,7)</f>
        <v>27.178823000000001</v>
      </c>
      <c r="CW193">
        <v>0</v>
      </c>
      <c r="CX193">
        <f>ROUND(Y193*Source!I91,7)</f>
        <v>27.178823000000001</v>
      </c>
      <c r="CY193">
        <f>AD193</f>
        <v>382.57</v>
      </c>
      <c r="CZ193">
        <f>AH193</f>
        <v>8.5299999999999994</v>
      </c>
      <c r="DA193">
        <f>AL193</f>
        <v>44.85</v>
      </c>
      <c r="DB193">
        <f t="shared" si="89"/>
        <v>106.88</v>
      </c>
      <c r="DC193">
        <f t="shared" si="90"/>
        <v>0</v>
      </c>
      <c r="DD193" t="s">
        <v>6</v>
      </c>
      <c r="DE193" t="s">
        <v>6</v>
      </c>
      <c r="DF193">
        <f t="shared" si="100"/>
        <v>0</v>
      </c>
      <c r="DG193">
        <f>ROUND(ROUND(AF193,2)*CX193,2)</f>
        <v>0</v>
      </c>
      <c r="DH193">
        <f>ROUND(ROUND(AG193,2)*CX193,2)</f>
        <v>0</v>
      </c>
      <c r="DI193">
        <f>ROUND(ROUND(AH193*AL193,2)*CX193,2)</f>
        <v>10397.799999999999</v>
      </c>
      <c r="DJ193">
        <f>DI193</f>
        <v>10397.799999999999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ROW(Source!A91)</f>
        <v>91</v>
      </c>
      <c r="B194">
        <v>92790131</v>
      </c>
      <c r="C194">
        <v>92790649</v>
      </c>
      <c r="D194">
        <v>49510905</v>
      </c>
      <c r="E194">
        <v>70</v>
      </c>
      <c r="F194">
        <v>1</v>
      </c>
      <c r="G194">
        <v>1</v>
      </c>
      <c r="H194">
        <v>1</v>
      </c>
      <c r="I194" t="s">
        <v>465</v>
      </c>
      <c r="J194" t="s">
        <v>6</v>
      </c>
      <c r="K194" t="s">
        <v>466</v>
      </c>
      <c r="L194">
        <v>1191</v>
      </c>
      <c r="N194">
        <v>1013</v>
      </c>
      <c r="O194" t="s">
        <v>464</v>
      </c>
      <c r="P194" t="s">
        <v>464</v>
      </c>
      <c r="Q194">
        <v>1</v>
      </c>
      <c r="W194">
        <v>0</v>
      </c>
      <c r="X194">
        <v>-1417349443</v>
      </c>
      <c r="Y194">
        <f t="shared" si="88"/>
        <v>2.62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44.85</v>
      </c>
      <c r="AL194">
        <v>1</v>
      </c>
      <c r="AM194">
        <v>4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2.62</v>
      </c>
      <c r="AU194" t="s">
        <v>6</v>
      </c>
      <c r="AV194">
        <v>2</v>
      </c>
      <c r="AW194">
        <v>2</v>
      </c>
      <c r="AX194">
        <v>92790655</v>
      </c>
      <c r="AY194">
        <v>1</v>
      </c>
      <c r="AZ194">
        <v>0</v>
      </c>
      <c r="BA194">
        <v>195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ROUND(Y194*Source!I91,7)</f>
        <v>5.6830420000000004</v>
      </c>
      <c r="CY194">
        <f>AD194</f>
        <v>0</v>
      </c>
      <c r="CZ194">
        <f>AH194</f>
        <v>0</v>
      </c>
      <c r="DA194">
        <f>AL194</f>
        <v>1</v>
      </c>
      <c r="DB194">
        <f t="shared" si="89"/>
        <v>0</v>
      </c>
      <c r="DC194">
        <f t="shared" si="90"/>
        <v>0</v>
      </c>
      <c r="DD194" t="s">
        <v>6</v>
      </c>
      <c r="DE194" t="s">
        <v>6</v>
      </c>
      <c r="DF194">
        <f t="shared" si="100"/>
        <v>0</v>
      </c>
      <c r="DG194">
        <f>ROUND(ROUND(AF194,2)*CX194,2)</f>
        <v>0</v>
      </c>
      <c r="DH194">
        <f>ROUND(ROUND(AG194*AK194,2)*CX194,2)</f>
        <v>0</v>
      </c>
      <c r="DI194">
        <f t="shared" ref="DI194:DI199" si="101">ROUND(ROUND(AH194,2)*CX194,2)</f>
        <v>0</v>
      </c>
      <c r="DJ194">
        <f>DI194</f>
        <v>0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ROW(Source!A91)</f>
        <v>91</v>
      </c>
      <c r="B195">
        <v>92790131</v>
      </c>
      <c r="C195">
        <v>92790649</v>
      </c>
      <c r="D195">
        <v>49673046</v>
      </c>
      <c r="E195">
        <v>1</v>
      </c>
      <c r="F195">
        <v>1</v>
      </c>
      <c r="G195">
        <v>1</v>
      </c>
      <c r="H195">
        <v>2</v>
      </c>
      <c r="I195" t="s">
        <v>668</v>
      </c>
      <c r="J195" t="s">
        <v>669</v>
      </c>
      <c r="K195" t="s">
        <v>670</v>
      </c>
      <c r="L195">
        <v>1367</v>
      </c>
      <c r="N195">
        <v>1011</v>
      </c>
      <c r="O195" t="s">
        <v>470</v>
      </c>
      <c r="P195" t="s">
        <v>470</v>
      </c>
      <c r="Q195">
        <v>1</v>
      </c>
      <c r="W195">
        <v>0</v>
      </c>
      <c r="X195">
        <v>-852670241</v>
      </c>
      <c r="Y195">
        <f t="shared" si="88"/>
        <v>10.5</v>
      </c>
      <c r="AA195">
        <v>0</v>
      </c>
      <c r="AB195">
        <v>8.65</v>
      </c>
      <c r="AC195">
        <v>0</v>
      </c>
      <c r="AD195">
        <v>0</v>
      </c>
      <c r="AE195">
        <v>0</v>
      </c>
      <c r="AF195">
        <v>0.55000000000000004</v>
      </c>
      <c r="AG195">
        <v>0</v>
      </c>
      <c r="AH195">
        <v>0</v>
      </c>
      <c r="AI195">
        <v>1</v>
      </c>
      <c r="AJ195">
        <v>15.72</v>
      </c>
      <c r="AK195">
        <v>44.85</v>
      </c>
      <c r="AL195">
        <v>1</v>
      </c>
      <c r="AM195">
        <v>4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10.5</v>
      </c>
      <c r="AU195" t="s">
        <v>6</v>
      </c>
      <c r="AV195">
        <v>0</v>
      </c>
      <c r="AW195">
        <v>2</v>
      </c>
      <c r="AX195">
        <v>92790656</v>
      </c>
      <c r="AY195">
        <v>1</v>
      </c>
      <c r="AZ195">
        <v>0</v>
      </c>
      <c r="BA195">
        <v>196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ROUND(Y195*Source!I91*DO195,7)</f>
        <v>0</v>
      </c>
      <c r="CX195">
        <f>ROUND(Y195*Source!I91,7)</f>
        <v>22.775549999999999</v>
      </c>
      <c r="CY195">
        <f>AB195</f>
        <v>8.65</v>
      </c>
      <c r="CZ195">
        <f>AF195</f>
        <v>0.55000000000000004</v>
      </c>
      <c r="DA195">
        <f>AJ195</f>
        <v>15.72</v>
      </c>
      <c r="DB195">
        <f t="shared" si="89"/>
        <v>5.78</v>
      </c>
      <c r="DC195">
        <f t="shared" si="90"/>
        <v>0</v>
      </c>
      <c r="DD195" t="s">
        <v>6</v>
      </c>
      <c r="DE195" t="s">
        <v>6</v>
      </c>
      <c r="DF195">
        <f t="shared" si="100"/>
        <v>0</v>
      </c>
      <c r="DG195">
        <f>ROUND(ROUND(AF195*AJ195,2)*CX195,2)</f>
        <v>197.01</v>
      </c>
      <c r="DH195">
        <f>ROUND(ROUND(AG195*AK195,2)*CX195,2)</f>
        <v>0</v>
      </c>
      <c r="DI195">
        <f t="shared" si="101"/>
        <v>0</v>
      </c>
      <c r="DJ195">
        <f>DG195</f>
        <v>197.01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ROW(Source!A91)</f>
        <v>91</v>
      </c>
      <c r="B196">
        <v>92790131</v>
      </c>
      <c r="C196">
        <v>92790649</v>
      </c>
      <c r="D196">
        <v>49673729</v>
      </c>
      <c r="E196">
        <v>1</v>
      </c>
      <c r="F196">
        <v>1</v>
      </c>
      <c r="G196">
        <v>1</v>
      </c>
      <c r="H196">
        <v>2</v>
      </c>
      <c r="I196" t="s">
        <v>671</v>
      </c>
      <c r="J196" t="s">
        <v>672</v>
      </c>
      <c r="K196" t="s">
        <v>673</v>
      </c>
      <c r="L196">
        <v>1367</v>
      </c>
      <c r="N196">
        <v>1011</v>
      </c>
      <c r="O196" t="s">
        <v>470</v>
      </c>
      <c r="P196" t="s">
        <v>470</v>
      </c>
      <c r="Q196">
        <v>1</v>
      </c>
      <c r="W196">
        <v>0</v>
      </c>
      <c r="X196">
        <v>-1111507504</v>
      </c>
      <c r="Y196">
        <f t="shared" si="88"/>
        <v>2.62</v>
      </c>
      <c r="AA196">
        <v>0</v>
      </c>
      <c r="AB196">
        <v>1414.8</v>
      </c>
      <c r="AC196">
        <v>451.19</v>
      </c>
      <c r="AD196">
        <v>0</v>
      </c>
      <c r="AE196">
        <v>0</v>
      </c>
      <c r="AF196">
        <v>90</v>
      </c>
      <c r="AG196">
        <v>10.06</v>
      </c>
      <c r="AH196">
        <v>0</v>
      </c>
      <c r="AI196">
        <v>1</v>
      </c>
      <c r="AJ196">
        <v>15.72</v>
      </c>
      <c r="AK196">
        <v>44.85</v>
      </c>
      <c r="AL196">
        <v>1</v>
      </c>
      <c r="AM196">
        <v>4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2.62</v>
      </c>
      <c r="AU196" t="s">
        <v>6</v>
      </c>
      <c r="AV196">
        <v>0</v>
      </c>
      <c r="AW196">
        <v>2</v>
      </c>
      <c r="AX196">
        <v>92790657</v>
      </c>
      <c r="AY196">
        <v>1</v>
      </c>
      <c r="AZ196">
        <v>0</v>
      </c>
      <c r="BA196">
        <v>197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ROUND(Y196*Source!I91*DO196,7)</f>
        <v>0</v>
      </c>
      <c r="CX196">
        <f>ROUND(Y196*Source!I91,7)</f>
        <v>5.6830420000000004</v>
      </c>
      <c r="CY196">
        <f>AB196</f>
        <v>1414.8</v>
      </c>
      <c r="CZ196">
        <f>AF196</f>
        <v>90</v>
      </c>
      <c r="DA196">
        <f>AJ196</f>
        <v>15.72</v>
      </c>
      <c r="DB196">
        <f t="shared" si="89"/>
        <v>235.8</v>
      </c>
      <c r="DC196">
        <f t="shared" si="90"/>
        <v>26.36</v>
      </c>
      <c r="DD196" t="s">
        <v>6</v>
      </c>
      <c r="DE196" t="s">
        <v>6</v>
      </c>
      <c r="DF196">
        <f t="shared" si="100"/>
        <v>0</v>
      </c>
      <c r="DG196">
        <f>ROUND(ROUND(AF196*AJ196,2)*CX196,2)</f>
        <v>8040.37</v>
      </c>
      <c r="DH196">
        <f>ROUND(ROUND(AG196*AK196,2)*CX196,2)</f>
        <v>2564.13</v>
      </c>
      <c r="DI196">
        <f t="shared" si="101"/>
        <v>0</v>
      </c>
      <c r="DJ196">
        <f>DG196</f>
        <v>8040.37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ROW(Source!A92)</f>
        <v>92</v>
      </c>
      <c r="B197">
        <v>92790131</v>
      </c>
      <c r="C197">
        <v>92790658</v>
      </c>
      <c r="D197">
        <v>49510905</v>
      </c>
      <c r="E197">
        <v>70</v>
      </c>
      <c r="F197">
        <v>1</v>
      </c>
      <c r="G197">
        <v>1</v>
      </c>
      <c r="H197">
        <v>1</v>
      </c>
      <c r="I197" t="s">
        <v>465</v>
      </c>
      <c r="J197" t="s">
        <v>6</v>
      </c>
      <c r="K197" t="s">
        <v>466</v>
      </c>
      <c r="L197">
        <v>1191</v>
      </c>
      <c r="N197">
        <v>1013</v>
      </c>
      <c r="O197" t="s">
        <v>464</v>
      </c>
      <c r="P197" t="s">
        <v>464</v>
      </c>
      <c r="Q197">
        <v>1</v>
      </c>
      <c r="W197">
        <v>0</v>
      </c>
      <c r="X197">
        <v>-1417349443</v>
      </c>
      <c r="Y197">
        <f t="shared" ref="Y197:Y222" si="102">AT197</f>
        <v>6.91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44.85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6.91</v>
      </c>
      <c r="AU197" t="s">
        <v>6</v>
      </c>
      <c r="AV197">
        <v>2</v>
      </c>
      <c r="AW197">
        <v>2</v>
      </c>
      <c r="AX197">
        <v>92790662</v>
      </c>
      <c r="AY197">
        <v>1</v>
      </c>
      <c r="AZ197">
        <v>0</v>
      </c>
      <c r="BA197">
        <v>198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ROUND(Y197*Source!I92,7)</f>
        <v>2.5163456000000002</v>
      </c>
      <c r="CY197">
        <f>AD197</f>
        <v>0</v>
      </c>
      <c r="CZ197">
        <f>AH197</f>
        <v>0</v>
      </c>
      <c r="DA197">
        <f>AL197</f>
        <v>1</v>
      </c>
      <c r="DB197">
        <f t="shared" ref="DB197:DB222" si="103">ROUND(ROUND(AT197*CZ197,2),2)</f>
        <v>0</v>
      </c>
      <c r="DC197">
        <f t="shared" ref="DC197:DC222" si="104">ROUND(ROUND(AT197*AG197,2),2)</f>
        <v>0</v>
      </c>
      <c r="DD197" t="s">
        <v>6</v>
      </c>
      <c r="DE197" t="s">
        <v>6</v>
      </c>
      <c r="DF197">
        <f t="shared" si="100"/>
        <v>0</v>
      </c>
      <c r="DG197">
        <f>ROUND(ROUND(AF197,2)*CX197,2)</f>
        <v>0</v>
      </c>
      <c r="DH197">
        <f>ROUND(ROUND(AG197*AK197,2)*CX197,2)</f>
        <v>0</v>
      </c>
      <c r="DI197">
        <f t="shared" si="101"/>
        <v>0</v>
      </c>
      <c r="DJ197">
        <f>DI197</f>
        <v>0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ROW(Source!A92)</f>
        <v>92</v>
      </c>
      <c r="B198">
        <v>92790131</v>
      </c>
      <c r="C198">
        <v>92790658</v>
      </c>
      <c r="D198">
        <v>49672021</v>
      </c>
      <c r="E198">
        <v>1</v>
      </c>
      <c r="F198">
        <v>1</v>
      </c>
      <c r="G198">
        <v>1</v>
      </c>
      <c r="H198">
        <v>2</v>
      </c>
      <c r="I198" t="s">
        <v>665</v>
      </c>
      <c r="J198" t="s">
        <v>666</v>
      </c>
      <c r="K198" t="s">
        <v>667</v>
      </c>
      <c r="L198">
        <v>1367</v>
      </c>
      <c r="N198">
        <v>1011</v>
      </c>
      <c r="O198" t="s">
        <v>470</v>
      </c>
      <c r="P198" t="s">
        <v>470</v>
      </c>
      <c r="Q198">
        <v>1</v>
      </c>
      <c r="W198">
        <v>0</v>
      </c>
      <c r="X198">
        <v>1462623597</v>
      </c>
      <c r="Y198">
        <f t="shared" si="102"/>
        <v>6.91</v>
      </c>
      <c r="AA198">
        <v>0</v>
      </c>
      <c r="AB198">
        <v>934.87</v>
      </c>
      <c r="AC198">
        <v>520.26</v>
      </c>
      <c r="AD198">
        <v>0</v>
      </c>
      <c r="AE198">
        <v>0</v>
      </c>
      <c r="AF198">
        <v>59.47</v>
      </c>
      <c r="AG198">
        <v>11.6</v>
      </c>
      <c r="AH198">
        <v>0</v>
      </c>
      <c r="AI198">
        <v>1</v>
      </c>
      <c r="AJ198">
        <v>15.72</v>
      </c>
      <c r="AK198">
        <v>44.85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6.91</v>
      </c>
      <c r="AU198" t="s">
        <v>6</v>
      </c>
      <c r="AV198">
        <v>0</v>
      </c>
      <c r="AW198">
        <v>2</v>
      </c>
      <c r="AX198">
        <v>92790663</v>
      </c>
      <c r="AY198">
        <v>1</v>
      </c>
      <c r="AZ198">
        <v>0</v>
      </c>
      <c r="BA198">
        <v>199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ROUND(Y198*Source!I92*DO198,7)</f>
        <v>0</v>
      </c>
      <c r="CX198">
        <f>ROUND(Y198*Source!I92,7)</f>
        <v>2.5163456000000002</v>
      </c>
      <c r="CY198">
        <f>AB198</f>
        <v>934.87</v>
      </c>
      <c r="CZ198">
        <f>AF198</f>
        <v>59.47</v>
      </c>
      <c r="DA198">
        <f>AJ198</f>
        <v>15.72</v>
      </c>
      <c r="DB198">
        <f t="shared" si="103"/>
        <v>410.94</v>
      </c>
      <c r="DC198">
        <f t="shared" si="104"/>
        <v>80.16</v>
      </c>
      <c r="DD198" t="s">
        <v>6</v>
      </c>
      <c r="DE198" t="s">
        <v>6</v>
      </c>
      <c r="DF198">
        <f t="shared" si="100"/>
        <v>0</v>
      </c>
      <c r="DG198">
        <f>ROUND(ROUND(AF198*AJ198,2)*CX198,2)</f>
        <v>2352.46</v>
      </c>
      <c r="DH198">
        <f>ROUND(ROUND(AG198*AK198,2)*CX198,2)</f>
        <v>1309.1500000000001</v>
      </c>
      <c r="DI198">
        <f t="shared" si="101"/>
        <v>0</v>
      </c>
      <c r="DJ198">
        <f>DG198</f>
        <v>2352.46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ROW(Source!A92)</f>
        <v>92</v>
      </c>
      <c r="B199">
        <v>92790131</v>
      </c>
      <c r="C199">
        <v>92790658</v>
      </c>
      <c r="D199">
        <v>49527507</v>
      </c>
      <c r="E199">
        <v>1</v>
      </c>
      <c r="F199">
        <v>1</v>
      </c>
      <c r="G199">
        <v>1</v>
      </c>
      <c r="H199">
        <v>3</v>
      </c>
      <c r="I199" t="s">
        <v>71</v>
      </c>
      <c r="J199" t="s">
        <v>74</v>
      </c>
      <c r="K199" t="s">
        <v>72</v>
      </c>
      <c r="L199">
        <v>1339</v>
      </c>
      <c r="N199">
        <v>1007</v>
      </c>
      <c r="O199" t="s">
        <v>73</v>
      </c>
      <c r="P199" t="s">
        <v>73</v>
      </c>
      <c r="Q199">
        <v>1</v>
      </c>
      <c r="W199">
        <v>0</v>
      </c>
      <c r="X199">
        <v>458429195</v>
      </c>
      <c r="Y199">
        <f t="shared" si="102"/>
        <v>1100</v>
      </c>
      <c r="AA199">
        <v>595.1</v>
      </c>
      <c r="AB199">
        <v>0</v>
      </c>
      <c r="AC199">
        <v>0</v>
      </c>
      <c r="AD199">
        <v>0</v>
      </c>
      <c r="AE199">
        <v>59.99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 t="s">
        <v>6</v>
      </c>
      <c r="AT199">
        <v>1100</v>
      </c>
      <c r="AU199" t="s">
        <v>6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6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ROUND(Y199*Source!I92,7)</f>
        <v>400.57600000000002</v>
      </c>
      <c r="CY199">
        <f>AA199</f>
        <v>595.1</v>
      </c>
      <c r="CZ199">
        <f>AE199</f>
        <v>59.99</v>
      </c>
      <c r="DA199">
        <f>AI199</f>
        <v>9.92</v>
      </c>
      <c r="DB199">
        <f t="shared" si="103"/>
        <v>65989</v>
      </c>
      <c r="DC199">
        <f t="shared" si="104"/>
        <v>0</v>
      </c>
      <c r="DD199" t="s">
        <v>6</v>
      </c>
      <c r="DE199" t="s">
        <v>6</v>
      </c>
      <c r="DF199">
        <f>ROUND(ROUND(AE199*AI199,2)*CX199,2)</f>
        <v>238382.78</v>
      </c>
      <c r="DG199">
        <f>ROUND(ROUND(AF199,2)*CX199,2)</f>
        <v>0</v>
      </c>
      <c r="DH199">
        <f>ROUND(ROUND(AG199,2)*CX199,2)</f>
        <v>0</v>
      </c>
      <c r="DI199">
        <f t="shared" si="101"/>
        <v>0</v>
      </c>
      <c r="DJ199">
        <f>DF199</f>
        <v>238382.78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ROW(Source!A94)</f>
        <v>94</v>
      </c>
      <c r="B200">
        <v>92790131</v>
      </c>
      <c r="C200">
        <v>92790665</v>
      </c>
      <c r="D200">
        <v>49510715</v>
      </c>
      <c r="E200">
        <v>70</v>
      </c>
      <c r="F200">
        <v>1</v>
      </c>
      <c r="G200">
        <v>1</v>
      </c>
      <c r="H200">
        <v>1</v>
      </c>
      <c r="I200" t="s">
        <v>483</v>
      </c>
      <c r="J200" t="s">
        <v>6</v>
      </c>
      <c r="K200" t="s">
        <v>484</v>
      </c>
      <c r="L200">
        <v>1191</v>
      </c>
      <c r="N200">
        <v>1013</v>
      </c>
      <c r="O200" t="s">
        <v>464</v>
      </c>
      <c r="P200" t="s">
        <v>464</v>
      </c>
      <c r="Q200">
        <v>1</v>
      </c>
      <c r="W200">
        <v>0</v>
      </c>
      <c r="X200">
        <v>1049124552</v>
      </c>
      <c r="Y200">
        <f t="shared" si="102"/>
        <v>12.53</v>
      </c>
      <c r="AA200">
        <v>0</v>
      </c>
      <c r="AB200">
        <v>0</v>
      </c>
      <c r="AC200">
        <v>0</v>
      </c>
      <c r="AD200">
        <v>382.57</v>
      </c>
      <c r="AE200">
        <v>0</v>
      </c>
      <c r="AF200">
        <v>0</v>
      </c>
      <c r="AG200">
        <v>0</v>
      </c>
      <c r="AH200">
        <v>8.5299999999999994</v>
      </c>
      <c r="AI200">
        <v>1</v>
      </c>
      <c r="AJ200">
        <v>1</v>
      </c>
      <c r="AK200">
        <v>1</v>
      </c>
      <c r="AL200">
        <v>44.85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12.53</v>
      </c>
      <c r="AU200" t="s">
        <v>6</v>
      </c>
      <c r="AV200">
        <v>1</v>
      </c>
      <c r="AW200">
        <v>2</v>
      </c>
      <c r="AX200">
        <v>92790670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ROUND(AT200*Source!I94*AH200*AL200,2)</f>
        <v>17456.400000000001</v>
      </c>
      <c r="CV200">
        <f>ROUND(Y200*Source!I94,7)</f>
        <v>45.629247999999997</v>
      </c>
      <c r="CW200">
        <v>0</v>
      </c>
      <c r="CX200">
        <f>ROUND(Y200*Source!I94,7)</f>
        <v>45.629247999999997</v>
      </c>
      <c r="CY200">
        <f>AD200</f>
        <v>382.57</v>
      </c>
      <c r="CZ200">
        <f>AH200</f>
        <v>8.5299999999999994</v>
      </c>
      <c r="DA200">
        <f>AL200</f>
        <v>44.85</v>
      </c>
      <c r="DB200">
        <f t="shared" si="103"/>
        <v>106.88</v>
      </c>
      <c r="DC200">
        <f t="shared" si="104"/>
        <v>0</v>
      </c>
      <c r="DD200" t="s">
        <v>6</v>
      </c>
      <c r="DE200" t="s">
        <v>6</v>
      </c>
      <c r="DF200">
        <f t="shared" ref="DF200:DF212" si="105">ROUND(ROUND(AE200,2)*CX200,2)</f>
        <v>0</v>
      </c>
      <c r="DG200">
        <f>ROUND(ROUND(AF200,2)*CX200,2)</f>
        <v>0</v>
      </c>
      <c r="DH200">
        <f>ROUND(ROUND(AG200,2)*CX200,2)</f>
        <v>0</v>
      </c>
      <c r="DI200">
        <f>ROUND(ROUND(AH200*AL200,2)*CX200,2)</f>
        <v>17456.38</v>
      </c>
      <c r="DJ200">
        <f>DI200</f>
        <v>17456.38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ROW(Source!A94)</f>
        <v>94</v>
      </c>
      <c r="B201">
        <v>92790131</v>
      </c>
      <c r="C201">
        <v>92790665</v>
      </c>
      <c r="D201">
        <v>49510905</v>
      </c>
      <c r="E201">
        <v>70</v>
      </c>
      <c r="F201">
        <v>1</v>
      </c>
      <c r="G201">
        <v>1</v>
      </c>
      <c r="H201">
        <v>1</v>
      </c>
      <c r="I201" t="s">
        <v>465</v>
      </c>
      <c r="J201" t="s">
        <v>6</v>
      </c>
      <c r="K201" t="s">
        <v>466</v>
      </c>
      <c r="L201">
        <v>1191</v>
      </c>
      <c r="N201">
        <v>1013</v>
      </c>
      <c r="O201" t="s">
        <v>464</v>
      </c>
      <c r="P201" t="s">
        <v>464</v>
      </c>
      <c r="Q201">
        <v>1</v>
      </c>
      <c r="W201">
        <v>0</v>
      </c>
      <c r="X201">
        <v>-1417349443</v>
      </c>
      <c r="Y201">
        <f t="shared" si="102"/>
        <v>2.62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2.62</v>
      </c>
      <c r="AU201" t="s">
        <v>6</v>
      </c>
      <c r="AV201">
        <v>2</v>
      </c>
      <c r="AW201">
        <v>2</v>
      </c>
      <c r="AX201">
        <v>92790671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ROUND(Y201*Source!I94,7)</f>
        <v>9.5409919999999993</v>
      </c>
      <c r="CY201">
        <f>AD201</f>
        <v>0</v>
      </c>
      <c r="CZ201">
        <f>AH201</f>
        <v>0</v>
      </c>
      <c r="DA201">
        <f>AL201</f>
        <v>1</v>
      </c>
      <c r="DB201">
        <f t="shared" si="103"/>
        <v>0</v>
      </c>
      <c r="DC201">
        <f t="shared" si="104"/>
        <v>0</v>
      </c>
      <c r="DD201" t="s">
        <v>6</v>
      </c>
      <c r="DE201" t="s">
        <v>6</v>
      </c>
      <c r="DF201">
        <f t="shared" si="105"/>
        <v>0</v>
      </c>
      <c r="DG201">
        <f>ROUND(ROUND(AF201,2)*CX201,2)</f>
        <v>0</v>
      </c>
      <c r="DH201">
        <f>ROUND(ROUND(AG201*AK201,2)*CX201,2)</f>
        <v>0</v>
      </c>
      <c r="DI201">
        <f>ROUND(ROUND(AH201,2)*CX201,2)</f>
        <v>0</v>
      </c>
      <c r="DJ201">
        <f>DI201</f>
        <v>0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ROW(Source!A94)</f>
        <v>94</v>
      </c>
      <c r="B202">
        <v>92790131</v>
      </c>
      <c r="C202">
        <v>92790665</v>
      </c>
      <c r="D202">
        <v>49673046</v>
      </c>
      <c r="E202">
        <v>1</v>
      </c>
      <c r="F202">
        <v>1</v>
      </c>
      <c r="G202">
        <v>1</v>
      </c>
      <c r="H202">
        <v>2</v>
      </c>
      <c r="I202" t="s">
        <v>668</v>
      </c>
      <c r="J202" t="s">
        <v>669</v>
      </c>
      <c r="K202" t="s">
        <v>670</v>
      </c>
      <c r="L202">
        <v>1367</v>
      </c>
      <c r="N202">
        <v>1011</v>
      </c>
      <c r="O202" t="s">
        <v>470</v>
      </c>
      <c r="P202" t="s">
        <v>470</v>
      </c>
      <c r="Q202">
        <v>1</v>
      </c>
      <c r="W202">
        <v>0</v>
      </c>
      <c r="X202">
        <v>-852670241</v>
      </c>
      <c r="Y202">
        <f t="shared" si="102"/>
        <v>10.5</v>
      </c>
      <c r="AA202">
        <v>0</v>
      </c>
      <c r="AB202">
        <v>8.65</v>
      </c>
      <c r="AC202">
        <v>0</v>
      </c>
      <c r="AD202">
        <v>0</v>
      </c>
      <c r="AE202">
        <v>0</v>
      </c>
      <c r="AF202">
        <v>0.55000000000000004</v>
      </c>
      <c r="AG202">
        <v>0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10.5</v>
      </c>
      <c r="AU202" t="s">
        <v>6</v>
      </c>
      <c r="AV202">
        <v>0</v>
      </c>
      <c r="AW202">
        <v>2</v>
      </c>
      <c r="AX202">
        <v>92790672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ROUND(Y202*Source!I94*DO202,7)</f>
        <v>0</v>
      </c>
      <c r="CX202">
        <f>ROUND(Y202*Source!I94,7)</f>
        <v>38.236800000000002</v>
      </c>
      <c r="CY202">
        <f>AB202</f>
        <v>8.65</v>
      </c>
      <c r="CZ202">
        <f>AF202</f>
        <v>0.55000000000000004</v>
      </c>
      <c r="DA202">
        <f>AJ202</f>
        <v>15.72</v>
      </c>
      <c r="DB202">
        <f t="shared" si="103"/>
        <v>5.78</v>
      </c>
      <c r="DC202">
        <f t="shared" si="104"/>
        <v>0</v>
      </c>
      <c r="DD202" t="s">
        <v>6</v>
      </c>
      <c r="DE202" t="s">
        <v>6</v>
      </c>
      <c r="DF202">
        <f t="shared" si="105"/>
        <v>0</v>
      </c>
      <c r="DG202">
        <f>ROUND(ROUND(AF202*AJ202,2)*CX202,2)</f>
        <v>330.75</v>
      </c>
      <c r="DH202">
        <f>ROUND(ROUND(AG202*AK202,2)*CX202,2)</f>
        <v>0</v>
      </c>
      <c r="DI202">
        <f>ROUND(ROUND(AH202,2)*CX202,2)</f>
        <v>0</v>
      </c>
      <c r="DJ202">
        <f>DG202</f>
        <v>330.75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ROW(Source!A94)</f>
        <v>94</v>
      </c>
      <c r="B203">
        <v>92790131</v>
      </c>
      <c r="C203">
        <v>92790665</v>
      </c>
      <c r="D203">
        <v>49673729</v>
      </c>
      <c r="E203">
        <v>1</v>
      </c>
      <c r="F203">
        <v>1</v>
      </c>
      <c r="G203">
        <v>1</v>
      </c>
      <c r="H203">
        <v>2</v>
      </c>
      <c r="I203" t="s">
        <v>671</v>
      </c>
      <c r="J203" t="s">
        <v>672</v>
      </c>
      <c r="K203" t="s">
        <v>673</v>
      </c>
      <c r="L203">
        <v>1367</v>
      </c>
      <c r="N203">
        <v>1011</v>
      </c>
      <c r="O203" t="s">
        <v>470</v>
      </c>
      <c r="P203" t="s">
        <v>470</v>
      </c>
      <c r="Q203">
        <v>1</v>
      </c>
      <c r="W203">
        <v>0</v>
      </c>
      <c r="X203">
        <v>-1111507504</v>
      </c>
      <c r="Y203">
        <f t="shared" si="102"/>
        <v>2.62</v>
      </c>
      <c r="AA203">
        <v>0</v>
      </c>
      <c r="AB203">
        <v>1414.8</v>
      </c>
      <c r="AC203">
        <v>451.19</v>
      </c>
      <c r="AD203">
        <v>0</v>
      </c>
      <c r="AE203">
        <v>0</v>
      </c>
      <c r="AF203">
        <v>90</v>
      </c>
      <c r="AG203">
        <v>10.06</v>
      </c>
      <c r="AH203">
        <v>0</v>
      </c>
      <c r="AI203">
        <v>1</v>
      </c>
      <c r="AJ203">
        <v>15.72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2.62</v>
      </c>
      <c r="AU203" t="s">
        <v>6</v>
      </c>
      <c r="AV203">
        <v>0</v>
      </c>
      <c r="AW203">
        <v>2</v>
      </c>
      <c r="AX203">
        <v>92790673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ROUND(Y203*Source!I94*DO203,7)</f>
        <v>0</v>
      </c>
      <c r="CX203">
        <f>ROUND(Y203*Source!I94,7)</f>
        <v>9.5409919999999993</v>
      </c>
      <c r="CY203">
        <f>AB203</f>
        <v>1414.8</v>
      </c>
      <c r="CZ203">
        <f>AF203</f>
        <v>90</v>
      </c>
      <c r="DA203">
        <f>AJ203</f>
        <v>15.72</v>
      </c>
      <c r="DB203">
        <f t="shared" si="103"/>
        <v>235.8</v>
      </c>
      <c r="DC203">
        <f t="shared" si="104"/>
        <v>26.36</v>
      </c>
      <c r="DD203" t="s">
        <v>6</v>
      </c>
      <c r="DE203" t="s">
        <v>6</v>
      </c>
      <c r="DF203">
        <f t="shared" si="105"/>
        <v>0</v>
      </c>
      <c r="DG203">
        <f>ROUND(ROUND(AF203*AJ203,2)*CX203,2)</f>
        <v>13498.6</v>
      </c>
      <c r="DH203">
        <f>ROUND(ROUND(AG203*AK203,2)*CX203,2)</f>
        <v>4304.8</v>
      </c>
      <c r="DI203">
        <f>ROUND(ROUND(AH203,2)*CX203,2)</f>
        <v>0</v>
      </c>
      <c r="DJ203">
        <f>DG203</f>
        <v>13498.6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ROW(Source!A95)</f>
        <v>95</v>
      </c>
      <c r="B204">
        <v>92790131</v>
      </c>
      <c r="C204">
        <v>92790674</v>
      </c>
      <c r="D204">
        <v>49510711</v>
      </c>
      <c r="E204">
        <v>70</v>
      </c>
      <c r="F204">
        <v>1</v>
      </c>
      <c r="G204">
        <v>1</v>
      </c>
      <c r="H204">
        <v>1</v>
      </c>
      <c r="I204" t="s">
        <v>674</v>
      </c>
      <c r="J204" t="s">
        <v>6</v>
      </c>
      <c r="K204" t="s">
        <v>675</v>
      </c>
      <c r="L204">
        <v>1191</v>
      </c>
      <c r="N204">
        <v>1013</v>
      </c>
      <c r="O204" t="s">
        <v>464</v>
      </c>
      <c r="P204" t="s">
        <v>464</v>
      </c>
      <c r="Q204">
        <v>1</v>
      </c>
      <c r="W204">
        <v>0</v>
      </c>
      <c r="X204">
        <v>-961628416</v>
      </c>
      <c r="Y204">
        <f t="shared" si="102"/>
        <v>302</v>
      </c>
      <c r="AA204">
        <v>0</v>
      </c>
      <c r="AB204">
        <v>0</v>
      </c>
      <c r="AC204">
        <v>0</v>
      </c>
      <c r="AD204">
        <v>379.43</v>
      </c>
      <c r="AE204">
        <v>0</v>
      </c>
      <c r="AF204">
        <v>0</v>
      </c>
      <c r="AG204">
        <v>0</v>
      </c>
      <c r="AH204">
        <v>8.4600000000000009</v>
      </c>
      <c r="AI204">
        <v>1</v>
      </c>
      <c r="AJ204">
        <v>1</v>
      </c>
      <c r="AK204">
        <v>1</v>
      </c>
      <c r="AL204">
        <v>44.85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302</v>
      </c>
      <c r="AU204" t="s">
        <v>6</v>
      </c>
      <c r="AV204">
        <v>1</v>
      </c>
      <c r="AW204">
        <v>2</v>
      </c>
      <c r="AX204">
        <v>92790694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ROUND(AT204*Source!I95*AH204*AL204,2)</f>
        <v>1054.21</v>
      </c>
      <c r="CV204">
        <f>ROUND(Y204*Source!I95,7)</f>
        <v>2.7784</v>
      </c>
      <c r="CW204">
        <v>0</v>
      </c>
      <c r="CX204">
        <f>ROUND(Y204*Source!I95,7)</f>
        <v>2.7784</v>
      </c>
      <c r="CY204">
        <f>AD204</f>
        <v>379.43</v>
      </c>
      <c r="CZ204">
        <f>AH204</f>
        <v>8.4600000000000009</v>
      </c>
      <c r="DA204">
        <f>AL204</f>
        <v>44.85</v>
      </c>
      <c r="DB204">
        <f t="shared" si="103"/>
        <v>2554.92</v>
      </c>
      <c r="DC204">
        <f t="shared" si="104"/>
        <v>0</v>
      </c>
      <c r="DD204" t="s">
        <v>6</v>
      </c>
      <c r="DE204" t="s">
        <v>6</v>
      </c>
      <c r="DF204">
        <f t="shared" si="105"/>
        <v>0</v>
      </c>
      <c r="DG204">
        <f>ROUND(ROUND(AF204,2)*CX204,2)</f>
        <v>0</v>
      </c>
      <c r="DH204">
        <f>ROUND(ROUND(AG204,2)*CX204,2)</f>
        <v>0</v>
      </c>
      <c r="DI204">
        <f>ROUND(ROUND(AH204*AL204,2)*CX204,2)</f>
        <v>1054.21</v>
      </c>
      <c r="DJ204">
        <f>DI204</f>
        <v>1054.21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ROW(Source!A95)</f>
        <v>95</v>
      </c>
      <c r="B205">
        <v>92790131</v>
      </c>
      <c r="C205">
        <v>92790674</v>
      </c>
      <c r="D205">
        <v>49510905</v>
      </c>
      <c r="E205">
        <v>70</v>
      </c>
      <c r="F205">
        <v>1</v>
      </c>
      <c r="G205">
        <v>1</v>
      </c>
      <c r="H205">
        <v>1</v>
      </c>
      <c r="I205" t="s">
        <v>465</v>
      </c>
      <c r="J205" t="s">
        <v>6</v>
      </c>
      <c r="K205" t="s">
        <v>466</v>
      </c>
      <c r="L205">
        <v>1191</v>
      </c>
      <c r="N205">
        <v>1013</v>
      </c>
      <c r="O205" t="s">
        <v>464</v>
      </c>
      <c r="P205" t="s">
        <v>464</v>
      </c>
      <c r="Q205">
        <v>1</v>
      </c>
      <c r="W205">
        <v>0</v>
      </c>
      <c r="X205">
        <v>-1417349443</v>
      </c>
      <c r="Y205">
        <f t="shared" si="102"/>
        <v>48.23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44.85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48.23</v>
      </c>
      <c r="AU205" t="s">
        <v>6</v>
      </c>
      <c r="AV205">
        <v>2</v>
      </c>
      <c r="AW205">
        <v>2</v>
      </c>
      <c r="AX205">
        <v>92790695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ROUND(Y205*Source!I95,7)</f>
        <v>0.443716</v>
      </c>
      <c r="CY205">
        <f>AD205</f>
        <v>0</v>
      </c>
      <c r="CZ205">
        <f>AH205</f>
        <v>0</v>
      </c>
      <c r="DA205">
        <f>AL205</f>
        <v>1</v>
      </c>
      <c r="DB205">
        <f t="shared" si="103"/>
        <v>0</v>
      </c>
      <c r="DC205">
        <f t="shared" si="104"/>
        <v>0</v>
      </c>
      <c r="DD205" t="s">
        <v>6</v>
      </c>
      <c r="DE205" t="s">
        <v>6</v>
      </c>
      <c r="DF205">
        <f t="shared" si="105"/>
        <v>0</v>
      </c>
      <c r="DG205">
        <f>ROUND(ROUND(AF205,2)*CX205,2)</f>
        <v>0</v>
      </c>
      <c r="DH205">
        <f t="shared" ref="DH205:DH212" si="106">ROUND(ROUND(AG205*AK205,2)*CX205,2)</f>
        <v>0</v>
      </c>
      <c r="DI205">
        <f t="shared" ref="DI205:DI222" si="107">ROUND(ROUND(AH205,2)*CX205,2)</f>
        <v>0</v>
      </c>
      <c r="DJ205">
        <f>DI205</f>
        <v>0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ROW(Source!A95)</f>
        <v>95</v>
      </c>
      <c r="B206">
        <v>92790131</v>
      </c>
      <c r="C206">
        <v>92790674</v>
      </c>
      <c r="D206">
        <v>49672573</v>
      </c>
      <c r="E206">
        <v>1</v>
      </c>
      <c r="F206">
        <v>1</v>
      </c>
      <c r="G206">
        <v>1</v>
      </c>
      <c r="H206">
        <v>2</v>
      </c>
      <c r="I206" t="s">
        <v>495</v>
      </c>
      <c r="J206" t="s">
        <v>496</v>
      </c>
      <c r="K206" t="s">
        <v>497</v>
      </c>
      <c r="L206">
        <v>1367</v>
      </c>
      <c r="N206">
        <v>1011</v>
      </c>
      <c r="O206" t="s">
        <v>470</v>
      </c>
      <c r="P206" t="s">
        <v>470</v>
      </c>
      <c r="Q206">
        <v>1</v>
      </c>
      <c r="W206">
        <v>0</v>
      </c>
      <c r="X206">
        <v>-430484415</v>
      </c>
      <c r="Y206">
        <f t="shared" si="102"/>
        <v>1.1399999999999999</v>
      </c>
      <c r="AA206">
        <v>0</v>
      </c>
      <c r="AB206">
        <v>1814.09</v>
      </c>
      <c r="AC206">
        <v>605.48</v>
      </c>
      <c r="AD206">
        <v>0</v>
      </c>
      <c r="AE206">
        <v>0</v>
      </c>
      <c r="AF206">
        <v>115.4</v>
      </c>
      <c r="AG206">
        <v>13.5</v>
      </c>
      <c r="AH206">
        <v>0</v>
      </c>
      <c r="AI206">
        <v>1</v>
      </c>
      <c r="AJ206">
        <v>15.72</v>
      </c>
      <c r="AK206">
        <v>44.85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1.1399999999999999</v>
      </c>
      <c r="AU206" t="s">
        <v>6</v>
      </c>
      <c r="AV206">
        <v>0</v>
      </c>
      <c r="AW206">
        <v>2</v>
      </c>
      <c r="AX206">
        <v>92790696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ROUND(Y206*Source!I95*DO206,7)</f>
        <v>0</v>
      </c>
      <c r="CX206">
        <f>ROUND(Y206*Source!I95,7)</f>
        <v>1.0488000000000001E-2</v>
      </c>
      <c r="CY206">
        <f t="shared" ref="CY206:CY212" si="108">AB206</f>
        <v>1814.09</v>
      </c>
      <c r="CZ206">
        <f t="shared" ref="CZ206:CZ212" si="109">AF206</f>
        <v>115.4</v>
      </c>
      <c r="DA206">
        <f t="shared" ref="DA206:DA212" si="110">AJ206</f>
        <v>15.72</v>
      </c>
      <c r="DB206">
        <f t="shared" si="103"/>
        <v>131.56</v>
      </c>
      <c r="DC206">
        <f t="shared" si="104"/>
        <v>15.39</v>
      </c>
      <c r="DD206" t="s">
        <v>6</v>
      </c>
      <c r="DE206" t="s">
        <v>6</v>
      </c>
      <c r="DF206">
        <f t="shared" si="105"/>
        <v>0</v>
      </c>
      <c r="DG206">
        <f t="shared" ref="DG206:DG212" si="111">ROUND(ROUND(AF206*AJ206,2)*CX206,2)</f>
        <v>19.03</v>
      </c>
      <c r="DH206">
        <f t="shared" si="106"/>
        <v>6.35</v>
      </c>
      <c r="DI206">
        <f t="shared" si="107"/>
        <v>0</v>
      </c>
      <c r="DJ206">
        <f t="shared" ref="DJ206:DJ212" si="112">DG206</f>
        <v>19.03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ROW(Source!A95)</f>
        <v>95</v>
      </c>
      <c r="B207">
        <v>92790131</v>
      </c>
      <c r="C207">
        <v>92790674</v>
      </c>
      <c r="D207">
        <v>49672727</v>
      </c>
      <c r="E207">
        <v>1</v>
      </c>
      <c r="F207">
        <v>1</v>
      </c>
      <c r="G207">
        <v>1</v>
      </c>
      <c r="H207">
        <v>2</v>
      </c>
      <c r="I207" t="s">
        <v>490</v>
      </c>
      <c r="J207" t="s">
        <v>491</v>
      </c>
      <c r="K207" t="s">
        <v>492</v>
      </c>
      <c r="L207">
        <v>1367</v>
      </c>
      <c r="N207">
        <v>1011</v>
      </c>
      <c r="O207" t="s">
        <v>470</v>
      </c>
      <c r="P207" t="s">
        <v>470</v>
      </c>
      <c r="Q207">
        <v>1</v>
      </c>
      <c r="W207">
        <v>0</v>
      </c>
      <c r="X207">
        <v>-896236776</v>
      </c>
      <c r="Y207">
        <f t="shared" si="102"/>
        <v>2.88</v>
      </c>
      <c r="AA207">
        <v>0</v>
      </c>
      <c r="AB207">
        <v>1414.64</v>
      </c>
      <c r="AC207">
        <v>451.19</v>
      </c>
      <c r="AD207">
        <v>0</v>
      </c>
      <c r="AE207">
        <v>0</v>
      </c>
      <c r="AF207">
        <v>89.99</v>
      </c>
      <c r="AG207">
        <v>10.06</v>
      </c>
      <c r="AH207">
        <v>0</v>
      </c>
      <c r="AI207">
        <v>1</v>
      </c>
      <c r="AJ207">
        <v>15.72</v>
      </c>
      <c r="AK207">
        <v>44.85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2.88</v>
      </c>
      <c r="AU207" t="s">
        <v>6</v>
      </c>
      <c r="AV207">
        <v>0</v>
      </c>
      <c r="AW207">
        <v>2</v>
      </c>
      <c r="AX207">
        <v>92790697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ROUND(Y207*Source!I95*DO207,7)</f>
        <v>0</v>
      </c>
      <c r="CX207">
        <f>ROUND(Y207*Source!I95,7)</f>
        <v>2.6495999999999999E-2</v>
      </c>
      <c r="CY207">
        <f t="shared" si="108"/>
        <v>1414.64</v>
      </c>
      <c r="CZ207">
        <f t="shared" si="109"/>
        <v>89.99</v>
      </c>
      <c r="DA207">
        <f t="shared" si="110"/>
        <v>15.72</v>
      </c>
      <c r="DB207">
        <f t="shared" si="103"/>
        <v>259.17</v>
      </c>
      <c r="DC207">
        <f t="shared" si="104"/>
        <v>28.97</v>
      </c>
      <c r="DD207" t="s">
        <v>6</v>
      </c>
      <c r="DE207" t="s">
        <v>6</v>
      </c>
      <c r="DF207">
        <f t="shared" si="105"/>
        <v>0</v>
      </c>
      <c r="DG207">
        <f t="shared" si="111"/>
        <v>37.479999999999997</v>
      </c>
      <c r="DH207">
        <f t="shared" si="106"/>
        <v>11.95</v>
      </c>
      <c r="DI207">
        <f t="shared" si="107"/>
        <v>0</v>
      </c>
      <c r="DJ207">
        <f t="shared" si="112"/>
        <v>37.479999999999997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ROW(Source!A95)</f>
        <v>95</v>
      </c>
      <c r="B208">
        <v>92790131</v>
      </c>
      <c r="C208">
        <v>92790674</v>
      </c>
      <c r="D208">
        <v>49672851</v>
      </c>
      <c r="E208">
        <v>1</v>
      </c>
      <c r="F208">
        <v>1</v>
      </c>
      <c r="G208">
        <v>1</v>
      </c>
      <c r="H208">
        <v>2</v>
      </c>
      <c r="I208" t="s">
        <v>676</v>
      </c>
      <c r="J208" t="s">
        <v>677</v>
      </c>
      <c r="K208" t="s">
        <v>678</v>
      </c>
      <c r="L208">
        <v>1367</v>
      </c>
      <c r="N208">
        <v>1011</v>
      </c>
      <c r="O208" t="s">
        <v>470</v>
      </c>
      <c r="P208" t="s">
        <v>470</v>
      </c>
      <c r="Q208">
        <v>1</v>
      </c>
      <c r="W208">
        <v>0</v>
      </c>
      <c r="X208">
        <v>-1322498708</v>
      </c>
      <c r="Y208">
        <f t="shared" si="102"/>
        <v>18.71</v>
      </c>
      <c r="AA208">
        <v>0</v>
      </c>
      <c r="AB208">
        <v>7.86</v>
      </c>
      <c r="AC208">
        <v>0</v>
      </c>
      <c r="AD208">
        <v>0</v>
      </c>
      <c r="AE208">
        <v>0</v>
      </c>
      <c r="AF208">
        <v>0.5</v>
      </c>
      <c r="AG208">
        <v>0</v>
      </c>
      <c r="AH208">
        <v>0</v>
      </c>
      <c r="AI208">
        <v>1</v>
      </c>
      <c r="AJ208">
        <v>15.72</v>
      </c>
      <c r="AK208">
        <v>44.85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18.71</v>
      </c>
      <c r="AU208" t="s">
        <v>6</v>
      </c>
      <c r="AV208">
        <v>0</v>
      </c>
      <c r="AW208">
        <v>2</v>
      </c>
      <c r="AX208">
        <v>92790698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ROUND(Y208*Source!I95*DO208,7)</f>
        <v>0</v>
      </c>
      <c r="CX208">
        <f>ROUND(Y208*Source!I95,7)</f>
        <v>0.17213200000000001</v>
      </c>
      <c r="CY208">
        <f t="shared" si="108"/>
        <v>7.86</v>
      </c>
      <c r="CZ208">
        <f t="shared" si="109"/>
        <v>0.5</v>
      </c>
      <c r="DA208">
        <f t="shared" si="110"/>
        <v>15.72</v>
      </c>
      <c r="DB208">
        <f t="shared" si="103"/>
        <v>9.36</v>
      </c>
      <c r="DC208">
        <f t="shared" si="104"/>
        <v>0</v>
      </c>
      <c r="DD208" t="s">
        <v>6</v>
      </c>
      <c r="DE208" t="s">
        <v>6</v>
      </c>
      <c r="DF208">
        <f t="shared" si="105"/>
        <v>0</v>
      </c>
      <c r="DG208">
        <f t="shared" si="111"/>
        <v>1.35</v>
      </c>
      <c r="DH208">
        <f t="shared" si="106"/>
        <v>0</v>
      </c>
      <c r="DI208">
        <f t="shared" si="107"/>
        <v>0</v>
      </c>
      <c r="DJ208">
        <f t="shared" si="112"/>
        <v>1.35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ROW(Source!A95)</f>
        <v>95</v>
      </c>
      <c r="B209">
        <v>92790131</v>
      </c>
      <c r="C209">
        <v>92790674</v>
      </c>
      <c r="D209">
        <v>49672974</v>
      </c>
      <c r="E209">
        <v>1</v>
      </c>
      <c r="F209">
        <v>1</v>
      </c>
      <c r="G209">
        <v>1</v>
      </c>
      <c r="H209">
        <v>2</v>
      </c>
      <c r="I209" t="s">
        <v>679</v>
      </c>
      <c r="J209" t="s">
        <v>680</v>
      </c>
      <c r="K209" t="s">
        <v>681</v>
      </c>
      <c r="L209">
        <v>1367</v>
      </c>
      <c r="N209">
        <v>1011</v>
      </c>
      <c r="O209" t="s">
        <v>470</v>
      </c>
      <c r="P209" t="s">
        <v>470</v>
      </c>
      <c r="Q209">
        <v>1</v>
      </c>
      <c r="W209">
        <v>0</v>
      </c>
      <c r="X209">
        <v>-1193409272</v>
      </c>
      <c r="Y209">
        <f t="shared" si="102"/>
        <v>6.25</v>
      </c>
      <c r="AA209">
        <v>0</v>
      </c>
      <c r="AB209">
        <v>471.6</v>
      </c>
      <c r="AC209">
        <v>0</v>
      </c>
      <c r="AD209">
        <v>0</v>
      </c>
      <c r="AE209">
        <v>0</v>
      </c>
      <c r="AF209">
        <v>30</v>
      </c>
      <c r="AG209">
        <v>0</v>
      </c>
      <c r="AH209">
        <v>0</v>
      </c>
      <c r="AI209">
        <v>1</v>
      </c>
      <c r="AJ209">
        <v>15.72</v>
      </c>
      <c r="AK209">
        <v>44.85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6.25</v>
      </c>
      <c r="AU209" t="s">
        <v>6</v>
      </c>
      <c r="AV209">
        <v>0</v>
      </c>
      <c r="AW209">
        <v>2</v>
      </c>
      <c r="AX209">
        <v>92790699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ROUND(Y209*Source!I95*DO209,7)</f>
        <v>0</v>
      </c>
      <c r="CX209">
        <f>ROUND(Y209*Source!I95,7)</f>
        <v>5.7500000000000002E-2</v>
      </c>
      <c r="CY209">
        <f t="shared" si="108"/>
        <v>471.6</v>
      </c>
      <c r="CZ209">
        <f t="shared" si="109"/>
        <v>30</v>
      </c>
      <c r="DA209">
        <f t="shared" si="110"/>
        <v>15.72</v>
      </c>
      <c r="DB209">
        <f t="shared" si="103"/>
        <v>187.5</v>
      </c>
      <c r="DC209">
        <f t="shared" si="104"/>
        <v>0</v>
      </c>
      <c r="DD209" t="s">
        <v>6</v>
      </c>
      <c r="DE209" t="s">
        <v>6</v>
      </c>
      <c r="DF209">
        <f t="shared" si="105"/>
        <v>0</v>
      </c>
      <c r="DG209">
        <f t="shared" si="111"/>
        <v>27.12</v>
      </c>
      <c r="DH209">
        <f t="shared" si="106"/>
        <v>0</v>
      </c>
      <c r="DI209">
        <f t="shared" si="107"/>
        <v>0</v>
      </c>
      <c r="DJ209">
        <f t="shared" si="112"/>
        <v>27.12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ROW(Source!A95)</f>
        <v>95</v>
      </c>
      <c r="B210">
        <v>92790131</v>
      </c>
      <c r="C210">
        <v>92790674</v>
      </c>
      <c r="D210">
        <v>49673450</v>
      </c>
      <c r="E210">
        <v>1</v>
      </c>
      <c r="F210">
        <v>1</v>
      </c>
      <c r="G210">
        <v>1</v>
      </c>
      <c r="H210">
        <v>2</v>
      </c>
      <c r="I210" t="s">
        <v>682</v>
      </c>
      <c r="J210" t="s">
        <v>683</v>
      </c>
      <c r="K210" t="s">
        <v>684</v>
      </c>
      <c r="L210">
        <v>1367</v>
      </c>
      <c r="N210">
        <v>1011</v>
      </c>
      <c r="O210" t="s">
        <v>470</v>
      </c>
      <c r="P210" t="s">
        <v>470</v>
      </c>
      <c r="Q210">
        <v>1</v>
      </c>
      <c r="W210">
        <v>0</v>
      </c>
      <c r="X210">
        <v>-859805338</v>
      </c>
      <c r="Y210">
        <f t="shared" si="102"/>
        <v>22.3</v>
      </c>
      <c r="AA210">
        <v>0</v>
      </c>
      <c r="AB210">
        <v>1729.2</v>
      </c>
      <c r="AC210">
        <v>520.26</v>
      </c>
      <c r="AD210">
        <v>0</v>
      </c>
      <c r="AE210">
        <v>0</v>
      </c>
      <c r="AF210">
        <v>110</v>
      </c>
      <c r="AG210">
        <v>11.6</v>
      </c>
      <c r="AH210">
        <v>0</v>
      </c>
      <c r="AI210">
        <v>1</v>
      </c>
      <c r="AJ210">
        <v>15.72</v>
      </c>
      <c r="AK210">
        <v>44.85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22.3</v>
      </c>
      <c r="AU210" t="s">
        <v>6</v>
      </c>
      <c r="AV210">
        <v>0</v>
      </c>
      <c r="AW210">
        <v>2</v>
      </c>
      <c r="AX210">
        <v>92790700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ROUND(Y210*Source!I95*DO210,7)</f>
        <v>0</v>
      </c>
      <c r="CX210">
        <f>ROUND(Y210*Source!I95,7)</f>
        <v>0.20516000000000001</v>
      </c>
      <c r="CY210">
        <f t="shared" si="108"/>
        <v>1729.2</v>
      </c>
      <c r="CZ210">
        <f t="shared" si="109"/>
        <v>110</v>
      </c>
      <c r="DA210">
        <f t="shared" si="110"/>
        <v>15.72</v>
      </c>
      <c r="DB210">
        <f t="shared" si="103"/>
        <v>2453</v>
      </c>
      <c r="DC210">
        <f t="shared" si="104"/>
        <v>258.68</v>
      </c>
      <c r="DD210" t="s">
        <v>6</v>
      </c>
      <c r="DE210" t="s">
        <v>6</v>
      </c>
      <c r="DF210">
        <f t="shared" si="105"/>
        <v>0</v>
      </c>
      <c r="DG210">
        <f t="shared" si="111"/>
        <v>354.76</v>
      </c>
      <c r="DH210">
        <f t="shared" si="106"/>
        <v>106.74</v>
      </c>
      <c r="DI210">
        <f t="shared" si="107"/>
        <v>0</v>
      </c>
      <c r="DJ210">
        <f t="shared" si="112"/>
        <v>354.76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ROW(Source!A95)</f>
        <v>95</v>
      </c>
      <c r="B211">
        <v>92790131</v>
      </c>
      <c r="C211">
        <v>92790674</v>
      </c>
      <c r="D211">
        <v>49673503</v>
      </c>
      <c r="E211">
        <v>1</v>
      </c>
      <c r="F211">
        <v>1</v>
      </c>
      <c r="G211">
        <v>1</v>
      </c>
      <c r="H211">
        <v>2</v>
      </c>
      <c r="I211" t="s">
        <v>498</v>
      </c>
      <c r="J211" t="s">
        <v>499</v>
      </c>
      <c r="K211" t="s">
        <v>500</v>
      </c>
      <c r="L211">
        <v>1367</v>
      </c>
      <c r="N211">
        <v>1011</v>
      </c>
      <c r="O211" t="s">
        <v>470</v>
      </c>
      <c r="P211" t="s">
        <v>470</v>
      </c>
      <c r="Q211">
        <v>1</v>
      </c>
      <c r="W211">
        <v>0</v>
      </c>
      <c r="X211">
        <v>509054691</v>
      </c>
      <c r="Y211">
        <f t="shared" si="102"/>
        <v>3.2</v>
      </c>
      <c r="AA211">
        <v>0</v>
      </c>
      <c r="AB211">
        <v>1032.96</v>
      </c>
      <c r="AC211">
        <v>520.26</v>
      </c>
      <c r="AD211">
        <v>0</v>
      </c>
      <c r="AE211">
        <v>0</v>
      </c>
      <c r="AF211">
        <v>65.709999999999994</v>
      </c>
      <c r="AG211">
        <v>11.6</v>
      </c>
      <c r="AH211">
        <v>0</v>
      </c>
      <c r="AI211">
        <v>1</v>
      </c>
      <c r="AJ211">
        <v>15.72</v>
      </c>
      <c r="AK211">
        <v>44.85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3.2</v>
      </c>
      <c r="AU211" t="s">
        <v>6</v>
      </c>
      <c r="AV211">
        <v>0</v>
      </c>
      <c r="AW211">
        <v>2</v>
      </c>
      <c r="AX211">
        <v>92790701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ROUND(Y211*Source!I95*DO211,7)</f>
        <v>0</v>
      </c>
      <c r="CX211">
        <f>ROUND(Y211*Source!I95,7)</f>
        <v>2.9440000000000001E-2</v>
      </c>
      <c r="CY211">
        <f t="shared" si="108"/>
        <v>1032.96</v>
      </c>
      <c r="CZ211">
        <f t="shared" si="109"/>
        <v>65.709999999999994</v>
      </c>
      <c r="DA211">
        <f t="shared" si="110"/>
        <v>15.72</v>
      </c>
      <c r="DB211">
        <f t="shared" si="103"/>
        <v>210.27</v>
      </c>
      <c r="DC211">
        <f t="shared" si="104"/>
        <v>37.119999999999997</v>
      </c>
      <c r="DD211" t="s">
        <v>6</v>
      </c>
      <c r="DE211" t="s">
        <v>6</v>
      </c>
      <c r="DF211">
        <f t="shared" si="105"/>
        <v>0</v>
      </c>
      <c r="DG211">
        <f t="shared" si="111"/>
        <v>30.41</v>
      </c>
      <c r="DH211">
        <f t="shared" si="106"/>
        <v>15.32</v>
      </c>
      <c r="DI211">
        <f t="shared" si="107"/>
        <v>0</v>
      </c>
      <c r="DJ211">
        <f t="shared" si="112"/>
        <v>30.41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ROW(Source!A95)</f>
        <v>95</v>
      </c>
      <c r="B212">
        <v>92790131</v>
      </c>
      <c r="C212">
        <v>92790674</v>
      </c>
      <c r="D212">
        <v>49673591</v>
      </c>
      <c r="E212">
        <v>1</v>
      </c>
      <c r="F212">
        <v>1</v>
      </c>
      <c r="G212">
        <v>1</v>
      </c>
      <c r="H212">
        <v>2</v>
      </c>
      <c r="I212" t="s">
        <v>685</v>
      </c>
      <c r="J212" t="s">
        <v>686</v>
      </c>
      <c r="K212" t="s">
        <v>687</v>
      </c>
      <c r="L212">
        <v>1367</v>
      </c>
      <c r="N212">
        <v>1011</v>
      </c>
      <c r="O212" t="s">
        <v>470</v>
      </c>
      <c r="P212" t="s">
        <v>470</v>
      </c>
      <c r="Q212">
        <v>1</v>
      </c>
      <c r="W212">
        <v>0</v>
      </c>
      <c r="X212">
        <v>893289166</v>
      </c>
      <c r="Y212">
        <f t="shared" si="102"/>
        <v>18.71</v>
      </c>
      <c r="AA212">
        <v>0</v>
      </c>
      <c r="AB212">
        <v>350.4</v>
      </c>
      <c r="AC212">
        <v>520.26</v>
      </c>
      <c r="AD212">
        <v>0</v>
      </c>
      <c r="AE212">
        <v>0</v>
      </c>
      <c r="AF212">
        <v>22.29</v>
      </c>
      <c r="AG212">
        <v>11.6</v>
      </c>
      <c r="AH212">
        <v>0</v>
      </c>
      <c r="AI212">
        <v>1</v>
      </c>
      <c r="AJ212">
        <v>15.72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18.71</v>
      </c>
      <c r="AU212" t="s">
        <v>6</v>
      </c>
      <c r="AV212">
        <v>0</v>
      </c>
      <c r="AW212">
        <v>2</v>
      </c>
      <c r="AX212">
        <v>92790702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ROUND(Y212*Source!I95*DO212,7)</f>
        <v>0</v>
      </c>
      <c r="CX212">
        <f>ROUND(Y212*Source!I95,7)</f>
        <v>0.17213200000000001</v>
      </c>
      <c r="CY212">
        <f t="shared" si="108"/>
        <v>350.4</v>
      </c>
      <c r="CZ212">
        <f t="shared" si="109"/>
        <v>22.29</v>
      </c>
      <c r="DA212">
        <f t="shared" si="110"/>
        <v>15.72</v>
      </c>
      <c r="DB212">
        <f t="shared" si="103"/>
        <v>417.05</v>
      </c>
      <c r="DC212">
        <f t="shared" si="104"/>
        <v>217.04</v>
      </c>
      <c r="DD212" t="s">
        <v>6</v>
      </c>
      <c r="DE212" t="s">
        <v>6</v>
      </c>
      <c r="DF212">
        <f t="shared" si="105"/>
        <v>0</v>
      </c>
      <c r="DG212">
        <f t="shared" si="111"/>
        <v>60.32</v>
      </c>
      <c r="DH212">
        <f t="shared" si="106"/>
        <v>89.55</v>
      </c>
      <c r="DI212">
        <f t="shared" si="107"/>
        <v>0</v>
      </c>
      <c r="DJ212">
        <f t="shared" si="112"/>
        <v>60.32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ROW(Source!A95)</f>
        <v>95</v>
      </c>
      <c r="B213">
        <v>92790131</v>
      </c>
      <c r="C213">
        <v>92790674</v>
      </c>
      <c r="D213">
        <v>49521297</v>
      </c>
      <c r="E213">
        <v>1</v>
      </c>
      <c r="F213">
        <v>1</v>
      </c>
      <c r="G213">
        <v>1</v>
      </c>
      <c r="H213">
        <v>3</v>
      </c>
      <c r="I213" t="s">
        <v>688</v>
      </c>
      <c r="J213" t="s">
        <v>689</v>
      </c>
      <c r="K213" t="s">
        <v>690</v>
      </c>
      <c r="L213">
        <v>1348</v>
      </c>
      <c r="N213">
        <v>1009</v>
      </c>
      <c r="O213" t="s">
        <v>146</v>
      </c>
      <c r="P213" t="s">
        <v>146</v>
      </c>
      <c r="Q213">
        <v>1000</v>
      </c>
      <c r="W213">
        <v>0</v>
      </c>
      <c r="X213">
        <v>-44402568</v>
      </c>
      <c r="Y213">
        <f t="shared" si="102"/>
        <v>7.0000000000000001E-3</v>
      </c>
      <c r="AA213">
        <v>16764.8</v>
      </c>
      <c r="AB213">
        <v>0</v>
      </c>
      <c r="AC213">
        <v>0</v>
      </c>
      <c r="AD213">
        <v>0</v>
      </c>
      <c r="AE213">
        <v>1690</v>
      </c>
      <c r="AF213">
        <v>0</v>
      </c>
      <c r="AG213">
        <v>0</v>
      </c>
      <c r="AH213">
        <v>0</v>
      </c>
      <c r="AI213">
        <v>9.92</v>
      </c>
      <c r="AJ213">
        <v>1</v>
      </c>
      <c r="AK213">
        <v>1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7.0000000000000001E-3</v>
      </c>
      <c r="AU213" t="s">
        <v>6</v>
      </c>
      <c r="AV213">
        <v>0</v>
      </c>
      <c r="AW213">
        <v>2</v>
      </c>
      <c r="AX213">
        <v>92790703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ROUND(Y213*Source!I95,7)</f>
        <v>6.4399999999999993E-5</v>
      </c>
      <c r="CY213">
        <f t="shared" ref="CY213:CY222" si="113">AA213</f>
        <v>16764.8</v>
      </c>
      <c r="CZ213">
        <f t="shared" ref="CZ213:CZ222" si="114">AE213</f>
        <v>1690</v>
      </c>
      <c r="DA213">
        <f t="shared" ref="DA213:DA222" si="115">AI213</f>
        <v>9.92</v>
      </c>
      <c r="DB213">
        <f t="shared" si="103"/>
        <v>11.83</v>
      </c>
      <c r="DC213">
        <f t="shared" si="104"/>
        <v>0</v>
      </c>
      <c r="DD213" t="s">
        <v>6</v>
      </c>
      <c r="DE213" t="s">
        <v>6</v>
      </c>
      <c r="DF213">
        <f t="shared" ref="DF213:DF222" si="116">ROUND(ROUND(AE213*AI213,2)*CX213,2)</f>
        <v>1.08</v>
      </c>
      <c r="DG213">
        <f t="shared" ref="DG213:DG224" si="117">ROUND(ROUND(AF213,2)*CX213,2)</f>
        <v>0</v>
      </c>
      <c r="DH213">
        <f t="shared" ref="DH213:DH223" si="118">ROUND(ROUND(AG213,2)*CX213,2)</f>
        <v>0</v>
      </c>
      <c r="DI213">
        <f t="shared" si="107"/>
        <v>0</v>
      </c>
      <c r="DJ213">
        <f t="shared" ref="DJ213:DJ222" si="119">DF213</f>
        <v>1.08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ROW(Source!A95)</f>
        <v>95</v>
      </c>
      <c r="B214">
        <v>92790131</v>
      </c>
      <c r="C214">
        <v>92790674</v>
      </c>
      <c r="D214">
        <v>49523203</v>
      </c>
      <c r="E214">
        <v>1</v>
      </c>
      <c r="F214">
        <v>1</v>
      </c>
      <c r="G214">
        <v>1</v>
      </c>
      <c r="H214">
        <v>3</v>
      </c>
      <c r="I214" t="s">
        <v>501</v>
      </c>
      <c r="J214" t="s">
        <v>502</v>
      </c>
      <c r="K214" t="s">
        <v>503</v>
      </c>
      <c r="L214">
        <v>1339</v>
      </c>
      <c r="N214">
        <v>1007</v>
      </c>
      <c r="O214" t="s">
        <v>73</v>
      </c>
      <c r="P214" t="s">
        <v>73</v>
      </c>
      <c r="Q214">
        <v>1</v>
      </c>
      <c r="W214">
        <v>0</v>
      </c>
      <c r="X214">
        <v>-143474561</v>
      </c>
      <c r="Y214">
        <f t="shared" si="102"/>
        <v>178</v>
      </c>
      <c r="AA214">
        <v>24.2</v>
      </c>
      <c r="AB214">
        <v>0</v>
      </c>
      <c r="AC214">
        <v>0</v>
      </c>
      <c r="AD214">
        <v>0</v>
      </c>
      <c r="AE214">
        <v>2.44</v>
      </c>
      <c r="AF214">
        <v>0</v>
      </c>
      <c r="AG214">
        <v>0</v>
      </c>
      <c r="AH214">
        <v>0</v>
      </c>
      <c r="AI214">
        <v>9.92</v>
      </c>
      <c r="AJ214">
        <v>1</v>
      </c>
      <c r="AK214">
        <v>1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178</v>
      </c>
      <c r="AU214" t="s">
        <v>6</v>
      </c>
      <c r="AV214">
        <v>0</v>
      </c>
      <c r="AW214">
        <v>2</v>
      </c>
      <c r="AX214">
        <v>92790704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ROUND(Y214*Source!I95,7)</f>
        <v>1.6375999999999999</v>
      </c>
      <c r="CY214">
        <f t="shared" si="113"/>
        <v>24.2</v>
      </c>
      <c r="CZ214">
        <f t="shared" si="114"/>
        <v>2.44</v>
      </c>
      <c r="DA214">
        <f t="shared" si="115"/>
        <v>9.92</v>
      </c>
      <c r="DB214">
        <f t="shared" si="103"/>
        <v>434.32</v>
      </c>
      <c r="DC214">
        <f t="shared" si="104"/>
        <v>0</v>
      </c>
      <c r="DD214" t="s">
        <v>6</v>
      </c>
      <c r="DE214" t="s">
        <v>6</v>
      </c>
      <c r="DF214">
        <f t="shared" si="116"/>
        <v>39.630000000000003</v>
      </c>
      <c r="DG214">
        <f t="shared" si="117"/>
        <v>0</v>
      </c>
      <c r="DH214">
        <f t="shared" si="118"/>
        <v>0</v>
      </c>
      <c r="DI214">
        <f t="shared" si="107"/>
        <v>0</v>
      </c>
      <c r="DJ214">
        <f t="shared" si="119"/>
        <v>39.630000000000003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ROW(Source!A95)</f>
        <v>95</v>
      </c>
      <c r="B215">
        <v>92790131</v>
      </c>
      <c r="C215">
        <v>92790674</v>
      </c>
      <c r="D215">
        <v>49526698</v>
      </c>
      <c r="E215">
        <v>1</v>
      </c>
      <c r="F215">
        <v>1</v>
      </c>
      <c r="G215">
        <v>1</v>
      </c>
      <c r="H215">
        <v>3</v>
      </c>
      <c r="I215" t="s">
        <v>548</v>
      </c>
      <c r="J215" t="s">
        <v>549</v>
      </c>
      <c r="K215" t="s">
        <v>550</v>
      </c>
      <c r="L215">
        <v>1330</v>
      </c>
      <c r="N215">
        <v>1005</v>
      </c>
      <c r="O215" t="s">
        <v>551</v>
      </c>
      <c r="P215" t="s">
        <v>551</v>
      </c>
      <c r="Q215">
        <v>10</v>
      </c>
      <c r="W215">
        <v>0</v>
      </c>
      <c r="X215">
        <v>167210676</v>
      </c>
      <c r="Y215">
        <f t="shared" si="102"/>
        <v>11</v>
      </c>
      <c r="AA215">
        <v>840.72</v>
      </c>
      <c r="AB215">
        <v>0</v>
      </c>
      <c r="AC215">
        <v>0</v>
      </c>
      <c r="AD215">
        <v>0</v>
      </c>
      <c r="AE215">
        <v>84.75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11</v>
      </c>
      <c r="AU215" t="s">
        <v>6</v>
      </c>
      <c r="AV215">
        <v>0</v>
      </c>
      <c r="AW215">
        <v>2</v>
      </c>
      <c r="AX215">
        <v>92790705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ROUND(Y215*Source!I95,7)</f>
        <v>0.1012</v>
      </c>
      <c r="CY215">
        <f t="shared" si="113"/>
        <v>840.72</v>
      </c>
      <c r="CZ215">
        <f t="shared" si="114"/>
        <v>84.75</v>
      </c>
      <c r="DA215">
        <f t="shared" si="115"/>
        <v>9.92</v>
      </c>
      <c r="DB215">
        <f t="shared" si="103"/>
        <v>932.25</v>
      </c>
      <c r="DC215">
        <f t="shared" si="104"/>
        <v>0</v>
      </c>
      <c r="DD215" t="s">
        <v>6</v>
      </c>
      <c r="DE215" t="s">
        <v>6</v>
      </c>
      <c r="DF215">
        <f t="shared" si="116"/>
        <v>85.08</v>
      </c>
      <c r="DG215">
        <f t="shared" si="117"/>
        <v>0</v>
      </c>
      <c r="DH215">
        <f t="shared" si="118"/>
        <v>0</v>
      </c>
      <c r="DI215">
        <f t="shared" si="107"/>
        <v>0</v>
      </c>
      <c r="DJ215">
        <f t="shared" si="119"/>
        <v>85.08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ROW(Source!A95)</f>
        <v>95</v>
      </c>
      <c r="B216">
        <v>92790131</v>
      </c>
      <c r="C216">
        <v>92790674</v>
      </c>
      <c r="D216">
        <v>49527507</v>
      </c>
      <c r="E216">
        <v>1</v>
      </c>
      <c r="F216">
        <v>1</v>
      </c>
      <c r="G216">
        <v>1</v>
      </c>
      <c r="H216">
        <v>3</v>
      </c>
      <c r="I216" t="s">
        <v>71</v>
      </c>
      <c r="J216" t="s">
        <v>74</v>
      </c>
      <c r="K216" t="s">
        <v>72</v>
      </c>
      <c r="L216">
        <v>1339</v>
      </c>
      <c r="N216">
        <v>1007</v>
      </c>
      <c r="O216" t="s">
        <v>73</v>
      </c>
      <c r="P216" t="s">
        <v>73</v>
      </c>
      <c r="Q216">
        <v>1</v>
      </c>
      <c r="W216">
        <v>0</v>
      </c>
      <c r="X216">
        <v>458429195</v>
      </c>
      <c r="Y216">
        <f t="shared" si="102"/>
        <v>40</v>
      </c>
      <c r="AA216">
        <v>595.1</v>
      </c>
      <c r="AB216">
        <v>0</v>
      </c>
      <c r="AC216">
        <v>0</v>
      </c>
      <c r="AD216">
        <v>0</v>
      </c>
      <c r="AE216">
        <v>59.99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40</v>
      </c>
      <c r="AU216" t="s">
        <v>6</v>
      </c>
      <c r="AV216">
        <v>0</v>
      </c>
      <c r="AW216">
        <v>2</v>
      </c>
      <c r="AX216">
        <v>92790706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ROUND(Y216*Source!I95,7)</f>
        <v>0.36799999999999999</v>
      </c>
      <c r="CY216">
        <f t="shared" si="113"/>
        <v>595.1</v>
      </c>
      <c r="CZ216">
        <f t="shared" si="114"/>
        <v>59.99</v>
      </c>
      <c r="DA216">
        <f t="shared" si="115"/>
        <v>9.92</v>
      </c>
      <c r="DB216">
        <f t="shared" si="103"/>
        <v>2399.6</v>
      </c>
      <c r="DC216">
        <f t="shared" si="104"/>
        <v>0</v>
      </c>
      <c r="DD216" t="s">
        <v>6</v>
      </c>
      <c r="DE216" t="s">
        <v>6</v>
      </c>
      <c r="DF216">
        <f t="shared" si="116"/>
        <v>219</v>
      </c>
      <c r="DG216">
        <f t="shared" si="117"/>
        <v>0</v>
      </c>
      <c r="DH216">
        <f t="shared" si="118"/>
        <v>0</v>
      </c>
      <c r="DI216">
        <f t="shared" si="107"/>
        <v>0</v>
      </c>
      <c r="DJ216">
        <f t="shared" si="119"/>
        <v>219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ROW(Source!A95)</f>
        <v>95</v>
      </c>
      <c r="B217">
        <v>92790131</v>
      </c>
      <c r="C217">
        <v>92790674</v>
      </c>
      <c r="D217">
        <v>49528186</v>
      </c>
      <c r="E217">
        <v>1</v>
      </c>
      <c r="F217">
        <v>1</v>
      </c>
      <c r="G217">
        <v>1</v>
      </c>
      <c r="H217">
        <v>3</v>
      </c>
      <c r="I217" t="s">
        <v>337</v>
      </c>
      <c r="J217" t="s">
        <v>339</v>
      </c>
      <c r="K217" t="s">
        <v>338</v>
      </c>
      <c r="L217">
        <v>1339</v>
      </c>
      <c r="N217">
        <v>1007</v>
      </c>
      <c r="O217" t="s">
        <v>73</v>
      </c>
      <c r="P217" t="s">
        <v>73</v>
      </c>
      <c r="Q217">
        <v>1</v>
      </c>
      <c r="W217">
        <v>0</v>
      </c>
      <c r="X217">
        <v>2037617379</v>
      </c>
      <c r="Y217">
        <f t="shared" si="102"/>
        <v>204</v>
      </c>
      <c r="AA217">
        <v>6274</v>
      </c>
      <c r="AB217">
        <v>0</v>
      </c>
      <c r="AC217">
        <v>0</v>
      </c>
      <c r="AD217">
        <v>0</v>
      </c>
      <c r="AE217">
        <v>632.46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6</v>
      </c>
      <c r="AT217">
        <v>204</v>
      </c>
      <c r="AU217" t="s">
        <v>6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ROUND(Y217*Source!I95,7)</f>
        <v>1.8768</v>
      </c>
      <c r="CY217">
        <f t="shared" si="113"/>
        <v>6274</v>
      </c>
      <c r="CZ217">
        <f t="shared" si="114"/>
        <v>632.46</v>
      </c>
      <c r="DA217">
        <f t="shared" si="115"/>
        <v>9.92</v>
      </c>
      <c r="DB217">
        <f t="shared" si="103"/>
        <v>129021.84</v>
      </c>
      <c r="DC217">
        <f t="shared" si="104"/>
        <v>0</v>
      </c>
      <c r="DD217" t="s">
        <v>6</v>
      </c>
      <c r="DE217" t="s">
        <v>6</v>
      </c>
      <c r="DF217">
        <f t="shared" si="116"/>
        <v>11775.04</v>
      </c>
      <c r="DG217">
        <f t="shared" si="117"/>
        <v>0</v>
      </c>
      <c r="DH217">
        <f t="shared" si="118"/>
        <v>0</v>
      </c>
      <c r="DI217">
        <f t="shared" si="107"/>
        <v>0</v>
      </c>
      <c r="DJ217">
        <f t="shared" si="119"/>
        <v>11775.04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ROW(Source!A95)</f>
        <v>95</v>
      </c>
      <c r="B218">
        <v>92790131</v>
      </c>
      <c r="C218">
        <v>92790674</v>
      </c>
      <c r="D218">
        <v>49546752</v>
      </c>
      <c r="E218">
        <v>1</v>
      </c>
      <c r="F218">
        <v>1</v>
      </c>
      <c r="G218">
        <v>1</v>
      </c>
      <c r="H218">
        <v>3</v>
      </c>
      <c r="I218" t="s">
        <v>691</v>
      </c>
      <c r="J218" t="s">
        <v>692</v>
      </c>
      <c r="K218" t="s">
        <v>693</v>
      </c>
      <c r="L218">
        <v>1339</v>
      </c>
      <c r="N218">
        <v>1007</v>
      </c>
      <c r="O218" t="s">
        <v>73</v>
      </c>
      <c r="P218" t="s">
        <v>73</v>
      </c>
      <c r="Q218">
        <v>1</v>
      </c>
      <c r="W218">
        <v>0</v>
      </c>
      <c r="X218">
        <v>-2109341268</v>
      </c>
      <c r="Y218">
        <f t="shared" si="102"/>
        <v>0.24</v>
      </c>
      <c r="AA218">
        <v>13094.4</v>
      </c>
      <c r="AB218">
        <v>0</v>
      </c>
      <c r="AC218">
        <v>0</v>
      </c>
      <c r="AD218">
        <v>0</v>
      </c>
      <c r="AE218">
        <v>1320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0.24</v>
      </c>
      <c r="AU218" t="s">
        <v>6</v>
      </c>
      <c r="AV218">
        <v>0</v>
      </c>
      <c r="AW218">
        <v>2</v>
      </c>
      <c r="AX218">
        <v>92790709</v>
      </c>
      <c r="AY218">
        <v>1</v>
      </c>
      <c r="AZ218">
        <v>0</v>
      </c>
      <c r="BA218">
        <v>219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ROUND(Y218*Source!I95,7)</f>
        <v>2.2079999999999999E-3</v>
      </c>
      <c r="CY218">
        <f t="shared" si="113"/>
        <v>13094.4</v>
      </c>
      <c r="CZ218">
        <f t="shared" si="114"/>
        <v>1320</v>
      </c>
      <c r="DA218">
        <f t="shared" si="115"/>
        <v>9.92</v>
      </c>
      <c r="DB218">
        <f t="shared" si="103"/>
        <v>316.8</v>
      </c>
      <c r="DC218">
        <f t="shared" si="104"/>
        <v>0</v>
      </c>
      <c r="DD218" t="s">
        <v>6</v>
      </c>
      <c r="DE218" t="s">
        <v>6</v>
      </c>
      <c r="DF218">
        <f t="shared" si="116"/>
        <v>28.91</v>
      </c>
      <c r="DG218">
        <f t="shared" si="117"/>
        <v>0</v>
      </c>
      <c r="DH218">
        <f t="shared" si="118"/>
        <v>0</v>
      </c>
      <c r="DI218">
        <f t="shared" si="107"/>
        <v>0</v>
      </c>
      <c r="DJ218">
        <f t="shared" si="119"/>
        <v>28.91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ROW(Source!A95)</f>
        <v>95</v>
      </c>
      <c r="B219">
        <v>92790131</v>
      </c>
      <c r="C219">
        <v>92790674</v>
      </c>
      <c r="D219">
        <v>49546813</v>
      </c>
      <c r="E219">
        <v>1</v>
      </c>
      <c r="F219">
        <v>1</v>
      </c>
      <c r="G219">
        <v>1</v>
      </c>
      <c r="H219">
        <v>3</v>
      </c>
      <c r="I219" t="s">
        <v>694</v>
      </c>
      <c r="J219" t="s">
        <v>695</v>
      </c>
      <c r="K219" t="s">
        <v>696</v>
      </c>
      <c r="L219">
        <v>1339</v>
      </c>
      <c r="N219">
        <v>1007</v>
      </c>
      <c r="O219" t="s">
        <v>73</v>
      </c>
      <c r="P219" t="s">
        <v>73</v>
      </c>
      <c r="Q219">
        <v>1</v>
      </c>
      <c r="W219">
        <v>0</v>
      </c>
      <c r="X219">
        <v>-896765309</v>
      </c>
      <c r="Y219">
        <f t="shared" si="102"/>
        <v>0.19</v>
      </c>
      <c r="AA219">
        <v>10912</v>
      </c>
      <c r="AB219">
        <v>0</v>
      </c>
      <c r="AC219">
        <v>0</v>
      </c>
      <c r="AD219">
        <v>0</v>
      </c>
      <c r="AE219">
        <v>1100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0.19</v>
      </c>
      <c r="AU219" t="s">
        <v>6</v>
      </c>
      <c r="AV219">
        <v>0</v>
      </c>
      <c r="AW219">
        <v>2</v>
      </c>
      <c r="AX219">
        <v>92790710</v>
      </c>
      <c r="AY219">
        <v>1</v>
      </c>
      <c r="AZ219">
        <v>0</v>
      </c>
      <c r="BA219">
        <v>220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ROUND(Y219*Source!I95,7)</f>
        <v>1.748E-3</v>
      </c>
      <c r="CY219">
        <f t="shared" si="113"/>
        <v>10912</v>
      </c>
      <c r="CZ219">
        <f t="shared" si="114"/>
        <v>1100</v>
      </c>
      <c r="DA219">
        <f t="shared" si="115"/>
        <v>9.92</v>
      </c>
      <c r="DB219">
        <f t="shared" si="103"/>
        <v>209</v>
      </c>
      <c r="DC219">
        <f t="shared" si="104"/>
        <v>0</v>
      </c>
      <c r="DD219" t="s">
        <v>6</v>
      </c>
      <c r="DE219" t="s">
        <v>6</v>
      </c>
      <c r="DF219">
        <f t="shared" si="116"/>
        <v>19.07</v>
      </c>
      <c r="DG219">
        <f t="shared" si="117"/>
        <v>0</v>
      </c>
      <c r="DH219">
        <f t="shared" si="118"/>
        <v>0</v>
      </c>
      <c r="DI219">
        <f t="shared" si="107"/>
        <v>0</v>
      </c>
      <c r="DJ219">
        <f t="shared" si="119"/>
        <v>19.07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ROW(Source!A95)</f>
        <v>95</v>
      </c>
      <c r="B220">
        <v>92790131</v>
      </c>
      <c r="C220">
        <v>92790674</v>
      </c>
      <c r="D220">
        <v>49548011</v>
      </c>
      <c r="E220">
        <v>1</v>
      </c>
      <c r="F220">
        <v>1</v>
      </c>
      <c r="G220">
        <v>1</v>
      </c>
      <c r="H220">
        <v>3</v>
      </c>
      <c r="I220" t="s">
        <v>697</v>
      </c>
      <c r="J220" t="s">
        <v>698</v>
      </c>
      <c r="K220" t="s">
        <v>699</v>
      </c>
      <c r="L220">
        <v>1327</v>
      </c>
      <c r="N220">
        <v>1005</v>
      </c>
      <c r="O220" t="s">
        <v>547</v>
      </c>
      <c r="P220" t="s">
        <v>547</v>
      </c>
      <c r="Q220">
        <v>1</v>
      </c>
      <c r="W220">
        <v>0</v>
      </c>
      <c r="X220">
        <v>257670470</v>
      </c>
      <c r="Y220">
        <f t="shared" si="102"/>
        <v>12.2</v>
      </c>
      <c r="AA220">
        <v>571.69000000000005</v>
      </c>
      <c r="AB220">
        <v>0</v>
      </c>
      <c r="AC220">
        <v>0</v>
      </c>
      <c r="AD220">
        <v>0</v>
      </c>
      <c r="AE220">
        <v>57.63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12.2</v>
      </c>
      <c r="AU220" t="s">
        <v>6</v>
      </c>
      <c r="AV220">
        <v>0</v>
      </c>
      <c r="AW220">
        <v>2</v>
      </c>
      <c r="AX220">
        <v>92790711</v>
      </c>
      <c r="AY220">
        <v>1</v>
      </c>
      <c r="AZ220">
        <v>0</v>
      </c>
      <c r="BA220">
        <v>221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ROUND(Y220*Source!I95,7)</f>
        <v>0.11224000000000001</v>
      </c>
      <c r="CY220">
        <f t="shared" si="113"/>
        <v>571.69000000000005</v>
      </c>
      <c r="CZ220">
        <f t="shared" si="114"/>
        <v>57.63</v>
      </c>
      <c r="DA220">
        <f t="shared" si="115"/>
        <v>9.92</v>
      </c>
      <c r="DB220">
        <f t="shared" si="103"/>
        <v>703.09</v>
      </c>
      <c r="DC220">
        <f t="shared" si="104"/>
        <v>0</v>
      </c>
      <c r="DD220" t="s">
        <v>6</v>
      </c>
      <c r="DE220" t="s">
        <v>6</v>
      </c>
      <c r="DF220">
        <f t="shared" si="116"/>
        <v>64.17</v>
      </c>
      <c r="DG220">
        <f t="shared" si="117"/>
        <v>0</v>
      </c>
      <c r="DH220">
        <f t="shared" si="118"/>
        <v>0</v>
      </c>
      <c r="DI220">
        <f t="shared" si="107"/>
        <v>0</v>
      </c>
      <c r="DJ220">
        <f t="shared" si="119"/>
        <v>64.17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ROW(Source!A95)</f>
        <v>95</v>
      </c>
      <c r="B221">
        <v>92790131</v>
      </c>
      <c r="C221">
        <v>92790674</v>
      </c>
      <c r="D221">
        <v>49549206</v>
      </c>
      <c r="E221">
        <v>1</v>
      </c>
      <c r="F221">
        <v>1</v>
      </c>
      <c r="G221">
        <v>1</v>
      </c>
      <c r="H221">
        <v>3</v>
      </c>
      <c r="I221" t="s">
        <v>700</v>
      </c>
      <c r="J221" t="s">
        <v>701</v>
      </c>
      <c r="K221" t="s">
        <v>702</v>
      </c>
      <c r="L221">
        <v>1327</v>
      </c>
      <c r="N221">
        <v>1005</v>
      </c>
      <c r="O221" t="s">
        <v>547</v>
      </c>
      <c r="P221" t="s">
        <v>547</v>
      </c>
      <c r="Q221">
        <v>1</v>
      </c>
      <c r="W221">
        <v>0</v>
      </c>
      <c r="X221">
        <v>1262617901</v>
      </c>
      <c r="Y221">
        <f t="shared" si="102"/>
        <v>7.58</v>
      </c>
      <c r="AA221">
        <v>74</v>
      </c>
      <c r="AB221">
        <v>0</v>
      </c>
      <c r="AC221">
        <v>0</v>
      </c>
      <c r="AD221">
        <v>0</v>
      </c>
      <c r="AE221">
        <v>7.46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7.58</v>
      </c>
      <c r="AU221" t="s">
        <v>6</v>
      </c>
      <c r="AV221">
        <v>0</v>
      </c>
      <c r="AW221">
        <v>2</v>
      </c>
      <c r="AX221">
        <v>92790712</v>
      </c>
      <c r="AY221">
        <v>1</v>
      </c>
      <c r="AZ221">
        <v>0</v>
      </c>
      <c r="BA221">
        <v>222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ROUND(Y221*Source!I95,7)</f>
        <v>6.9736000000000006E-2</v>
      </c>
      <c r="CY221">
        <f t="shared" si="113"/>
        <v>74</v>
      </c>
      <c r="CZ221">
        <f t="shared" si="114"/>
        <v>7.46</v>
      </c>
      <c r="DA221">
        <f t="shared" si="115"/>
        <v>9.92</v>
      </c>
      <c r="DB221">
        <f t="shared" si="103"/>
        <v>56.55</v>
      </c>
      <c r="DC221">
        <f t="shared" si="104"/>
        <v>0</v>
      </c>
      <c r="DD221" t="s">
        <v>6</v>
      </c>
      <c r="DE221" t="s">
        <v>6</v>
      </c>
      <c r="DF221">
        <f t="shared" si="116"/>
        <v>5.16</v>
      </c>
      <c r="DG221">
        <f t="shared" si="117"/>
        <v>0</v>
      </c>
      <c r="DH221">
        <f t="shared" si="118"/>
        <v>0</v>
      </c>
      <c r="DI221">
        <f t="shared" si="107"/>
        <v>0</v>
      </c>
      <c r="DJ221">
        <f t="shared" si="119"/>
        <v>5.16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ROW(Source!A95)</f>
        <v>95</v>
      </c>
      <c r="B222">
        <v>92790131</v>
      </c>
      <c r="C222">
        <v>92790674</v>
      </c>
      <c r="D222">
        <v>49555118</v>
      </c>
      <c r="E222">
        <v>1</v>
      </c>
      <c r="F222">
        <v>1</v>
      </c>
      <c r="G222">
        <v>1</v>
      </c>
      <c r="H222">
        <v>3</v>
      </c>
      <c r="I222" t="s">
        <v>703</v>
      </c>
      <c r="J222" t="s">
        <v>704</v>
      </c>
      <c r="K222" t="s">
        <v>705</v>
      </c>
      <c r="L222">
        <v>1346</v>
      </c>
      <c r="N222">
        <v>1009</v>
      </c>
      <c r="O222" t="s">
        <v>576</v>
      </c>
      <c r="P222" t="s">
        <v>576</v>
      </c>
      <c r="Q222">
        <v>1</v>
      </c>
      <c r="W222">
        <v>0</v>
      </c>
      <c r="X222">
        <v>-834770080</v>
      </c>
      <c r="Y222">
        <f t="shared" si="102"/>
        <v>130</v>
      </c>
      <c r="AA222">
        <v>75.290000000000006</v>
      </c>
      <c r="AB222">
        <v>0</v>
      </c>
      <c r="AC222">
        <v>0</v>
      </c>
      <c r="AD222">
        <v>0</v>
      </c>
      <c r="AE222">
        <v>7.59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130</v>
      </c>
      <c r="AU222" t="s">
        <v>6</v>
      </c>
      <c r="AV222">
        <v>0</v>
      </c>
      <c r="AW222">
        <v>2</v>
      </c>
      <c r="AX222">
        <v>92790713</v>
      </c>
      <c r="AY222">
        <v>1</v>
      </c>
      <c r="AZ222">
        <v>0</v>
      </c>
      <c r="BA222">
        <v>223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ROUND(Y222*Source!I95,7)</f>
        <v>1.196</v>
      </c>
      <c r="CY222">
        <f t="shared" si="113"/>
        <v>75.290000000000006</v>
      </c>
      <c r="CZ222">
        <f t="shared" si="114"/>
        <v>7.59</v>
      </c>
      <c r="DA222">
        <f t="shared" si="115"/>
        <v>9.92</v>
      </c>
      <c r="DB222">
        <f t="shared" si="103"/>
        <v>986.7</v>
      </c>
      <c r="DC222">
        <f t="shared" si="104"/>
        <v>0</v>
      </c>
      <c r="DD222" t="s">
        <v>6</v>
      </c>
      <c r="DE222" t="s">
        <v>6</v>
      </c>
      <c r="DF222">
        <f t="shared" si="116"/>
        <v>90.05</v>
      </c>
      <c r="DG222">
        <f t="shared" si="117"/>
        <v>0</v>
      </c>
      <c r="DH222">
        <f t="shared" si="118"/>
        <v>0</v>
      </c>
      <c r="DI222">
        <f t="shared" si="107"/>
        <v>0</v>
      </c>
      <c r="DJ222">
        <f t="shared" si="119"/>
        <v>90.05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ROW(Source!A97)</f>
        <v>97</v>
      </c>
      <c r="B223">
        <v>92790131</v>
      </c>
      <c r="C223">
        <v>92790715</v>
      </c>
      <c r="D223">
        <v>49510711</v>
      </c>
      <c r="E223">
        <v>70</v>
      </c>
      <c r="F223">
        <v>1</v>
      </c>
      <c r="G223">
        <v>1</v>
      </c>
      <c r="H223">
        <v>1</v>
      </c>
      <c r="I223" t="s">
        <v>674</v>
      </c>
      <c r="J223" t="s">
        <v>6</v>
      </c>
      <c r="K223" t="s">
        <v>675</v>
      </c>
      <c r="L223">
        <v>1191</v>
      </c>
      <c r="N223">
        <v>1013</v>
      </c>
      <c r="O223" t="s">
        <v>464</v>
      </c>
      <c r="P223" t="s">
        <v>464</v>
      </c>
      <c r="Q223">
        <v>1</v>
      </c>
      <c r="W223">
        <v>0</v>
      </c>
      <c r="X223">
        <v>-961628416</v>
      </c>
      <c r="Y223">
        <f t="shared" ref="Y223:Y231" si="120">(AT223*ROUND(5,7))</f>
        <v>26.5</v>
      </c>
      <c r="AA223">
        <v>0</v>
      </c>
      <c r="AB223">
        <v>0</v>
      </c>
      <c r="AC223">
        <v>0</v>
      </c>
      <c r="AD223">
        <v>379.43</v>
      </c>
      <c r="AE223">
        <v>0</v>
      </c>
      <c r="AF223">
        <v>0</v>
      </c>
      <c r="AG223">
        <v>0</v>
      </c>
      <c r="AH223">
        <v>8.4600000000000009</v>
      </c>
      <c r="AI223">
        <v>1</v>
      </c>
      <c r="AJ223">
        <v>1</v>
      </c>
      <c r="AK223">
        <v>1</v>
      </c>
      <c r="AL223">
        <v>44.85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5.3</v>
      </c>
      <c r="AU223" t="s">
        <v>344</v>
      </c>
      <c r="AV223">
        <v>1</v>
      </c>
      <c r="AW223">
        <v>2</v>
      </c>
      <c r="AX223">
        <v>92790725</v>
      </c>
      <c r="AY223">
        <v>1</v>
      </c>
      <c r="AZ223">
        <v>0</v>
      </c>
      <c r="BA223">
        <v>224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ROUND(AT223*Source!I97*AH223*AL223,2)</f>
        <v>-18.5</v>
      </c>
      <c r="CV223">
        <f>ROUND(Y223*Source!I97,7)</f>
        <v>-0.24379999999999999</v>
      </c>
      <c r="CW223">
        <v>0</v>
      </c>
      <c r="CX223">
        <f>ROUND(Y223*Source!I97,7)</f>
        <v>-0.24379999999999999</v>
      </c>
      <c r="CY223">
        <f>AD223</f>
        <v>379.43</v>
      </c>
      <c r="CZ223">
        <f>AH223</f>
        <v>8.4600000000000009</v>
      </c>
      <c r="DA223">
        <f>AL223</f>
        <v>44.85</v>
      </c>
      <c r="DB223">
        <f t="shared" ref="DB223:DB231" si="121">ROUND((ROUND(AT223*CZ223,2)*ROUND(5,7)),2)</f>
        <v>224.2</v>
      </c>
      <c r="DC223">
        <f t="shared" ref="DC223:DC231" si="122">ROUND((ROUND(AT223*AG223,2)*ROUND(5,7)),2)</f>
        <v>0</v>
      </c>
      <c r="DD223" t="s">
        <v>6</v>
      </c>
      <c r="DE223" t="s">
        <v>6</v>
      </c>
      <c r="DF223">
        <f t="shared" ref="DF223:DF228" si="123">ROUND(ROUND(AE223,2)*CX223,2)</f>
        <v>0</v>
      </c>
      <c r="DG223">
        <f t="shared" si="117"/>
        <v>0</v>
      </c>
      <c r="DH223">
        <f t="shared" si="118"/>
        <v>0</v>
      </c>
      <c r="DI223">
        <f>ROUND(ROUND(AH223*AL223,2)*CX223,2)</f>
        <v>-92.51</v>
      </c>
      <c r="DJ223">
        <f>DI223</f>
        <v>-92.51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ROW(Source!A97)</f>
        <v>97</v>
      </c>
      <c r="B224">
        <v>92790131</v>
      </c>
      <c r="C224">
        <v>92790715</v>
      </c>
      <c r="D224">
        <v>49510905</v>
      </c>
      <c r="E224">
        <v>70</v>
      </c>
      <c r="F224">
        <v>1</v>
      </c>
      <c r="G224">
        <v>1</v>
      </c>
      <c r="H224">
        <v>1</v>
      </c>
      <c r="I224" t="s">
        <v>465</v>
      </c>
      <c r="J224" t="s">
        <v>6</v>
      </c>
      <c r="K224" t="s">
        <v>466</v>
      </c>
      <c r="L224">
        <v>1191</v>
      </c>
      <c r="N224">
        <v>1013</v>
      </c>
      <c r="O224" t="s">
        <v>464</v>
      </c>
      <c r="P224" t="s">
        <v>464</v>
      </c>
      <c r="Q224">
        <v>1</v>
      </c>
      <c r="W224">
        <v>0</v>
      </c>
      <c r="X224">
        <v>-1417349443</v>
      </c>
      <c r="Y224">
        <f t="shared" si="120"/>
        <v>6.8000000000000007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44.85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6</v>
      </c>
      <c r="AT224">
        <v>1.36</v>
      </c>
      <c r="AU224" t="s">
        <v>344</v>
      </c>
      <c r="AV224">
        <v>2</v>
      </c>
      <c r="AW224">
        <v>2</v>
      </c>
      <c r="AX224">
        <v>92790726</v>
      </c>
      <c r="AY224">
        <v>1</v>
      </c>
      <c r="AZ224">
        <v>0</v>
      </c>
      <c r="BA224">
        <v>225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ROUND(Y224*Source!I97,7)</f>
        <v>-6.2560000000000004E-2</v>
      </c>
      <c r="CY224">
        <f>AD224</f>
        <v>0</v>
      </c>
      <c r="CZ224">
        <f>AH224</f>
        <v>0</v>
      </c>
      <c r="DA224">
        <f>AL224</f>
        <v>1</v>
      </c>
      <c r="DB224">
        <f t="shared" si="121"/>
        <v>0</v>
      </c>
      <c r="DC224">
        <f t="shared" si="122"/>
        <v>0</v>
      </c>
      <c r="DD224" t="s">
        <v>6</v>
      </c>
      <c r="DE224" t="s">
        <v>6</v>
      </c>
      <c r="DF224">
        <f t="shared" si="123"/>
        <v>0</v>
      </c>
      <c r="DG224">
        <f t="shared" si="117"/>
        <v>0</v>
      </c>
      <c r="DH224">
        <f>ROUND(ROUND(AG224*AK224,2)*CX224,2)</f>
        <v>0</v>
      </c>
      <c r="DI224">
        <f t="shared" ref="DI224:DI231" si="124">ROUND(ROUND(AH224,2)*CX224,2)</f>
        <v>0</v>
      </c>
      <c r="DJ224">
        <f>DI224</f>
        <v>0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ROW(Source!A97)</f>
        <v>97</v>
      </c>
      <c r="B225">
        <v>92790131</v>
      </c>
      <c r="C225">
        <v>92790715</v>
      </c>
      <c r="D225">
        <v>49672573</v>
      </c>
      <c r="E225">
        <v>1</v>
      </c>
      <c r="F225">
        <v>1</v>
      </c>
      <c r="G225">
        <v>1</v>
      </c>
      <c r="H225">
        <v>2</v>
      </c>
      <c r="I225" t="s">
        <v>495</v>
      </c>
      <c r="J225" t="s">
        <v>496</v>
      </c>
      <c r="K225" t="s">
        <v>497</v>
      </c>
      <c r="L225">
        <v>1367</v>
      </c>
      <c r="N225">
        <v>1011</v>
      </c>
      <c r="O225" t="s">
        <v>470</v>
      </c>
      <c r="P225" t="s">
        <v>470</v>
      </c>
      <c r="Q225">
        <v>1</v>
      </c>
      <c r="W225">
        <v>0</v>
      </c>
      <c r="X225">
        <v>-430484415</v>
      </c>
      <c r="Y225">
        <f t="shared" si="120"/>
        <v>0.25</v>
      </c>
      <c r="AA225">
        <v>0</v>
      </c>
      <c r="AB225">
        <v>1814.09</v>
      </c>
      <c r="AC225">
        <v>605.48</v>
      </c>
      <c r="AD225">
        <v>0</v>
      </c>
      <c r="AE225">
        <v>0</v>
      </c>
      <c r="AF225">
        <v>115.4</v>
      </c>
      <c r="AG225">
        <v>13.5</v>
      </c>
      <c r="AH225">
        <v>0</v>
      </c>
      <c r="AI225">
        <v>1</v>
      </c>
      <c r="AJ225">
        <v>15.72</v>
      </c>
      <c r="AK225">
        <v>44.85</v>
      </c>
      <c r="AL225">
        <v>1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6</v>
      </c>
      <c r="AT225">
        <v>0.05</v>
      </c>
      <c r="AU225" t="s">
        <v>344</v>
      </c>
      <c r="AV225">
        <v>0</v>
      </c>
      <c r="AW225">
        <v>2</v>
      </c>
      <c r="AX225">
        <v>92790727</v>
      </c>
      <c r="AY225">
        <v>1</v>
      </c>
      <c r="AZ225">
        <v>0</v>
      </c>
      <c r="BA225">
        <v>226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ROUND(Y225*Source!I97*DO225,7)</f>
        <v>0</v>
      </c>
      <c r="CX225">
        <f>ROUND(Y225*Source!I97,7)</f>
        <v>-2.3E-3</v>
      </c>
      <c r="CY225">
        <f>AB225</f>
        <v>1814.09</v>
      </c>
      <c r="CZ225">
        <f>AF225</f>
        <v>115.4</v>
      </c>
      <c r="DA225">
        <f>AJ225</f>
        <v>15.72</v>
      </c>
      <c r="DB225">
        <f t="shared" si="121"/>
        <v>28.85</v>
      </c>
      <c r="DC225">
        <f t="shared" si="122"/>
        <v>3.4</v>
      </c>
      <c r="DD225" t="s">
        <v>6</v>
      </c>
      <c r="DE225" t="s">
        <v>6</v>
      </c>
      <c r="DF225">
        <f t="shared" si="123"/>
        <v>0</v>
      </c>
      <c r="DG225">
        <f>ROUND(ROUND(AF225*AJ225,2)*CX225,2)</f>
        <v>-4.17</v>
      </c>
      <c r="DH225">
        <f>ROUND(ROUND(AG225*AK225,2)*CX225,2)</f>
        <v>-1.39</v>
      </c>
      <c r="DI225">
        <f t="shared" si="124"/>
        <v>0</v>
      </c>
      <c r="DJ225">
        <f>DG225</f>
        <v>-4.17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ROW(Source!A97)</f>
        <v>97</v>
      </c>
      <c r="B226">
        <v>92790131</v>
      </c>
      <c r="C226">
        <v>92790715</v>
      </c>
      <c r="D226">
        <v>49672851</v>
      </c>
      <c r="E226">
        <v>1</v>
      </c>
      <c r="F226">
        <v>1</v>
      </c>
      <c r="G226">
        <v>1</v>
      </c>
      <c r="H226">
        <v>2</v>
      </c>
      <c r="I226" t="s">
        <v>676</v>
      </c>
      <c r="J226" t="s">
        <v>677</v>
      </c>
      <c r="K226" t="s">
        <v>678</v>
      </c>
      <c r="L226">
        <v>1367</v>
      </c>
      <c r="N226">
        <v>1011</v>
      </c>
      <c r="O226" t="s">
        <v>470</v>
      </c>
      <c r="P226" t="s">
        <v>470</v>
      </c>
      <c r="Q226">
        <v>1</v>
      </c>
      <c r="W226">
        <v>0</v>
      </c>
      <c r="X226">
        <v>-1322498708</v>
      </c>
      <c r="Y226">
        <f t="shared" si="120"/>
        <v>5.8</v>
      </c>
      <c r="AA226">
        <v>0</v>
      </c>
      <c r="AB226">
        <v>7.86</v>
      </c>
      <c r="AC226">
        <v>0</v>
      </c>
      <c r="AD226">
        <v>0</v>
      </c>
      <c r="AE226">
        <v>0</v>
      </c>
      <c r="AF226">
        <v>0.5</v>
      </c>
      <c r="AG226">
        <v>0</v>
      </c>
      <c r="AH226">
        <v>0</v>
      </c>
      <c r="AI226">
        <v>1</v>
      </c>
      <c r="AJ226">
        <v>15.72</v>
      </c>
      <c r="AK226">
        <v>44.85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1.1599999999999999</v>
      </c>
      <c r="AU226" t="s">
        <v>344</v>
      </c>
      <c r="AV226">
        <v>0</v>
      </c>
      <c r="AW226">
        <v>2</v>
      </c>
      <c r="AX226">
        <v>92790728</v>
      </c>
      <c r="AY226">
        <v>1</v>
      </c>
      <c r="AZ226">
        <v>0</v>
      </c>
      <c r="BA226">
        <v>227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ROUND(Y226*Source!I97*DO226,7)</f>
        <v>0</v>
      </c>
      <c r="CX226">
        <f>ROUND(Y226*Source!I97,7)</f>
        <v>-5.3359999999999998E-2</v>
      </c>
      <c r="CY226">
        <f>AB226</f>
        <v>7.86</v>
      </c>
      <c r="CZ226">
        <f>AF226</f>
        <v>0.5</v>
      </c>
      <c r="DA226">
        <f>AJ226</f>
        <v>15.72</v>
      </c>
      <c r="DB226">
        <f t="shared" si="121"/>
        <v>2.9</v>
      </c>
      <c r="DC226">
        <f t="shared" si="122"/>
        <v>0</v>
      </c>
      <c r="DD226" t="s">
        <v>6</v>
      </c>
      <c r="DE226" t="s">
        <v>6</v>
      </c>
      <c r="DF226">
        <f t="shared" si="123"/>
        <v>0</v>
      </c>
      <c r="DG226">
        <f>ROUND(ROUND(AF226*AJ226,2)*CX226,2)</f>
        <v>-0.42</v>
      </c>
      <c r="DH226">
        <f>ROUND(ROUND(AG226*AK226,2)*CX226,2)</f>
        <v>0</v>
      </c>
      <c r="DI226">
        <f t="shared" si="124"/>
        <v>0</v>
      </c>
      <c r="DJ226">
        <f>DG226</f>
        <v>-0.42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ROW(Source!A97)</f>
        <v>97</v>
      </c>
      <c r="B227">
        <v>92790131</v>
      </c>
      <c r="C227">
        <v>92790715</v>
      </c>
      <c r="D227">
        <v>49673503</v>
      </c>
      <c r="E227">
        <v>1</v>
      </c>
      <c r="F227">
        <v>1</v>
      </c>
      <c r="G227">
        <v>1</v>
      </c>
      <c r="H227">
        <v>2</v>
      </c>
      <c r="I227" t="s">
        <v>498</v>
      </c>
      <c r="J227" t="s">
        <v>499</v>
      </c>
      <c r="K227" t="s">
        <v>500</v>
      </c>
      <c r="L227">
        <v>1367</v>
      </c>
      <c r="N227">
        <v>1011</v>
      </c>
      <c r="O227" t="s">
        <v>470</v>
      </c>
      <c r="P227" t="s">
        <v>470</v>
      </c>
      <c r="Q227">
        <v>1</v>
      </c>
      <c r="W227">
        <v>0</v>
      </c>
      <c r="X227">
        <v>509054691</v>
      </c>
      <c r="Y227">
        <f t="shared" si="120"/>
        <v>0.75</v>
      </c>
      <c r="AA227">
        <v>0</v>
      </c>
      <c r="AB227">
        <v>1032.96</v>
      </c>
      <c r="AC227">
        <v>520.26</v>
      </c>
      <c r="AD227">
        <v>0</v>
      </c>
      <c r="AE227">
        <v>0</v>
      </c>
      <c r="AF227">
        <v>65.709999999999994</v>
      </c>
      <c r="AG227">
        <v>11.6</v>
      </c>
      <c r="AH227">
        <v>0</v>
      </c>
      <c r="AI227">
        <v>1</v>
      </c>
      <c r="AJ227">
        <v>15.72</v>
      </c>
      <c r="AK227">
        <v>44.85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0.15</v>
      </c>
      <c r="AU227" t="s">
        <v>344</v>
      </c>
      <c r="AV227">
        <v>0</v>
      </c>
      <c r="AW227">
        <v>2</v>
      </c>
      <c r="AX227">
        <v>92790729</v>
      </c>
      <c r="AY227">
        <v>1</v>
      </c>
      <c r="AZ227">
        <v>0</v>
      </c>
      <c r="BA227">
        <v>228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ROUND(Y227*Source!I97*DO227,7)</f>
        <v>0</v>
      </c>
      <c r="CX227">
        <f>ROUND(Y227*Source!I97,7)</f>
        <v>-6.8999999999999999E-3</v>
      </c>
      <c r="CY227">
        <f>AB227</f>
        <v>1032.96</v>
      </c>
      <c r="CZ227">
        <f>AF227</f>
        <v>65.709999999999994</v>
      </c>
      <c r="DA227">
        <f>AJ227</f>
        <v>15.72</v>
      </c>
      <c r="DB227">
        <f t="shared" si="121"/>
        <v>49.3</v>
      </c>
      <c r="DC227">
        <f t="shared" si="122"/>
        <v>8.6999999999999993</v>
      </c>
      <c r="DD227" t="s">
        <v>6</v>
      </c>
      <c r="DE227" t="s">
        <v>6</v>
      </c>
      <c r="DF227">
        <f t="shared" si="123"/>
        <v>0</v>
      </c>
      <c r="DG227">
        <f>ROUND(ROUND(AF227*AJ227,2)*CX227,2)</f>
        <v>-7.13</v>
      </c>
      <c r="DH227">
        <f>ROUND(ROUND(AG227*AK227,2)*CX227,2)</f>
        <v>-3.59</v>
      </c>
      <c r="DI227">
        <f t="shared" si="124"/>
        <v>0</v>
      </c>
      <c r="DJ227">
        <f>DG227</f>
        <v>-7.13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ROW(Source!A97)</f>
        <v>97</v>
      </c>
      <c r="B228">
        <v>92790131</v>
      </c>
      <c r="C228">
        <v>92790715</v>
      </c>
      <c r="D228">
        <v>49673591</v>
      </c>
      <c r="E228">
        <v>1</v>
      </c>
      <c r="F228">
        <v>1</v>
      </c>
      <c r="G228">
        <v>1</v>
      </c>
      <c r="H228">
        <v>2</v>
      </c>
      <c r="I228" t="s">
        <v>685</v>
      </c>
      <c r="J228" t="s">
        <v>686</v>
      </c>
      <c r="K228" t="s">
        <v>687</v>
      </c>
      <c r="L228">
        <v>1367</v>
      </c>
      <c r="N228">
        <v>1011</v>
      </c>
      <c r="O228" t="s">
        <v>470</v>
      </c>
      <c r="P228" t="s">
        <v>470</v>
      </c>
      <c r="Q228">
        <v>1</v>
      </c>
      <c r="W228">
        <v>0</v>
      </c>
      <c r="X228">
        <v>893289166</v>
      </c>
      <c r="Y228">
        <f t="shared" si="120"/>
        <v>5.8</v>
      </c>
      <c r="AA228">
        <v>0</v>
      </c>
      <c r="AB228">
        <v>350.4</v>
      </c>
      <c r="AC228">
        <v>520.26</v>
      </c>
      <c r="AD228">
        <v>0</v>
      </c>
      <c r="AE228">
        <v>0</v>
      </c>
      <c r="AF228">
        <v>22.29</v>
      </c>
      <c r="AG228">
        <v>11.6</v>
      </c>
      <c r="AH228">
        <v>0</v>
      </c>
      <c r="AI228">
        <v>1</v>
      </c>
      <c r="AJ228">
        <v>15.72</v>
      </c>
      <c r="AK228">
        <v>44.85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1.1599999999999999</v>
      </c>
      <c r="AU228" t="s">
        <v>344</v>
      </c>
      <c r="AV228">
        <v>0</v>
      </c>
      <c r="AW228">
        <v>2</v>
      </c>
      <c r="AX228">
        <v>92790730</v>
      </c>
      <c r="AY228">
        <v>1</v>
      </c>
      <c r="AZ228">
        <v>0</v>
      </c>
      <c r="BA228">
        <v>229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ROUND(Y228*Source!I97*DO228,7)</f>
        <v>0</v>
      </c>
      <c r="CX228">
        <f>ROUND(Y228*Source!I97,7)</f>
        <v>-5.3359999999999998E-2</v>
      </c>
      <c r="CY228">
        <f>AB228</f>
        <v>350.4</v>
      </c>
      <c r="CZ228">
        <f>AF228</f>
        <v>22.29</v>
      </c>
      <c r="DA228">
        <f>AJ228</f>
        <v>15.72</v>
      </c>
      <c r="DB228">
        <f t="shared" si="121"/>
        <v>129.30000000000001</v>
      </c>
      <c r="DC228">
        <f t="shared" si="122"/>
        <v>67.3</v>
      </c>
      <c r="DD228" t="s">
        <v>6</v>
      </c>
      <c r="DE228" t="s">
        <v>6</v>
      </c>
      <c r="DF228">
        <f t="shared" si="123"/>
        <v>0</v>
      </c>
      <c r="DG228">
        <f>ROUND(ROUND(AF228*AJ228,2)*CX228,2)</f>
        <v>-18.7</v>
      </c>
      <c r="DH228">
        <f>ROUND(ROUND(AG228*AK228,2)*CX228,2)</f>
        <v>-27.76</v>
      </c>
      <c r="DI228">
        <f t="shared" si="124"/>
        <v>0</v>
      </c>
      <c r="DJ228">
        <f>DG228</f>
        <v>-18.7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ROW(Source!A97)</f>
        <v>97</v>
      </c>
      <c r="B229">
        <v>92790131</v>
      </c>
      <c r="C229">
        <v>92790715</v>
      </c>
      <c r="D229">
        <v>49528186</v>
      </c>
      <c r="E229">
        <v>1</v>
      </c>
      <c r="F229">
        <v>1</v>
      </c>
      <c r="G229">
        <v>1</v>
      </c>
      <c r="H229">
        <v>3</v>
      </c>
      <c r="I229" t="s">
        <v>337</v>
      </c>
      <c r="J229" t="s">
        <v>339</v>
      </c>
      <c r="K229" t="s">
        <v>338</v>
      </c>
      <c r="L229">
        <v>1339</v>
      </c>
      <c r="N229">
        <v>1007</v>
      </c>
      <c r="O229" t="s">
        <v>73</v>
      </c>
      <c r="P229" t="s">
        <v>73</v>
      </c>
      <c r="Q229">
        <v>1</v>
      </c>
      <c r="W229">
        <v>0</v>
      </c>
      <c r="X229">
        <v>2037617379</v>
      </c>
      <c r="Y229">
        <f t="shared" si="120"/>
        <v>51</v>
      </c>
      <c r="AA229">
        <v>6274</v>
      </c>
      <c r="AB229">
        <v>0</v>
      </c>
      <c r="AC229">
        <v>0</v>
      </c>
      <c r="AD229">
        <v>0</v>
      </c>
      <c r="AE229">
        <v>632.46</v>
      </c>
      <c r="AF229">
        <v>0</v>
      </c>
      <c r="AG229">
        <v>0</v>
      </c>
      <c r="AH229">
        <v>0</v>
      </c>
      <c r="AI229">
        <v>9.92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6</v>
      </c>
      <c r="AT229">
        <v>10.199999999999999</v>
      </c>
      <c r="AU229" t="s">
        <v>344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6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ROUND(Y229*Source!I97,7)</f>
        <v>-0.46920000000000001</v>
      </c>
      <c r="CY229">
        <f>AA229</f>
        <v>6274</v>
      </c>
      <c r="CZ229">
        <f>AE229</f>
        <v>632.46</v>
      </c>
      <c r="DA229">
        <f>AI229</f>
        <v>9.92</v>
      </c>
      <c r="DB229">
        <f t="shared" si="121"/>
        <v>32255.45</v>
      </c>
      <c r="DC229">
        <f t="shared" si="122"/>
        <v>0</v>
      </c>
      <c r="DD229" t="s">
        <v>6</v>
      </c>
      <c r="DE229" t="s">
        <v>6</v>
      </c>
      <c r="DF229">
        <f>ROUND(ROUND(AE229*AI229,2)*CX229,2)</f>
        <v>-2943.76</v>
      </c>
      <c r="DG229">
        <f>ROUND(ROUND(AF229,2)*CX229,2)</f>
        <v>0</v>
      </c>
      <c r="DH229">
        <f>ROUND(ROUND(AG229,2)*CX229,2)</f>
        <v>0</v>
      </c>
      <c r="DI229">
        <f t="shared" si="124"/>
        <v>0</v>
      </c>
      <c r="DJ229">
        <f>DF229</f>
        <v>-2943.76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ROW(Source!A97)</f>
        <v>97</v>
      </c>
      <c r="B230">
        <v>92790131</v>
      </c>
      <c r="C230">
        <v>92790715</v>
      </c>
      <c r="D230">
        <v>49546813</v>
      </c>
      <c r="E230">
        <v>1</v>
      </c>
      <c r="F230">
        <v>1</v>
      </c>
      <c r="G230">
        <v>1</v>
      </c>
      <c r="H230">
        <v>3</v>
      </c>
      <c r="I230" t="s">
        <v>694</v>
      </c>
      <c r="J230" t="s">
        <v>695</v>
      </c>
      <c r="K230" t="s">
        <v>696</v>
      </c>
      <c r="L230">
        <v>1339</v>
      </c>
      <c r="N230">
        <v>1007</v>
      </c>
      <c r="O230" t="s">
        <v>73</v>
      </c>
      <c r="P230" t="s">
        <v>73</v>
      </c>
      <c r="Q230">
        <v>1</v>
      </c>
      <c r="W230">
        <v>0</v>
      </c>
      <c r="X230">
        <v>-896765309</v>
      </c>
      <c r="Y230">
        <f t="shared" si="120"/>
        <v>0.05</v>
      </c>
      <c r="AA230">
        <v>10912</v>
      </c>
      <c r="AB230">
        <v>0</v>
      </c>
      <c r="AC230">
        <v>0</v>
      </c>
      <c r="AD230">
        <v>0</v>
      </c>
      <c r="AE230">
        <v>1100</v>
      </c>
      <c r="AF230">
        <v>0</v>
      </c>
      <c r="AG230">
        <v>0</v>
      </c>
      <c r="AH230">
        <v>0</v>
      </c>
      <c r="AI230">
        <v>9.92</v>
      </c>
      <c r="AJ230">
        <v>1</v>
      </c>
      <c r="AK230">
        <v>1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0.01</v>
      </c>
      <c r="AU230" t="s">
        <v>344</v>
      </c>
      <c r="AV230">
        <v>0</v>
      </c>
      <c r="AW230">
        <v>2</v>
      </c>
      <c r="AX230">
        <v>92790733</v>
      </c>
      <c r="AY230">
        <v>1</v>
      </c>
      <c r="AZ230">
        <v>0</v>
      </c>
      <c r="BA230">
        <v>232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ROUND(Y230*Source!I97,7)</f>
        <v>-4.6000000000000001E-4</v>
      </c>
      <c r="CY230">
        <f>AA230</f>
        <v>10912</v>
      </c>
      <c r="CZ230">
        <f>AE230</f>
        <v>1100</v>
      </c>
      <c r="DA230">
        <f>AI230</f>
        <v>9.92</v>
      </c>
      <c r="DB230">
        <f t="shared" si="121"/>
        <v>55</v>
      </c>
      <c r="DC230">
        <f t="shared" si="122"/>
        <v>0</v>
      </c>
      <c r="DD230" t="s">
        <v>6</v>
      </c>
      <c r="DE230" t="s">
        <v>6</v>
      </c>
      <c r="DF230">
        <f>ROUND(ROUND(AE230*AI230,2)*CX230,2)</f>
        <v>-5.0199999999999996</v>
      </c>
      <c r="DG230">
        <f>ROUND(ROUND(AF230,2)*CX230,2)</f>
        <v>0</v>
      </c>
      <c r="DH230">
        <f>ROUND(ROUND(AG230,2)*CX230,2)</f>
        <v>0</v>
      </c>
      <c r="DI230">
        <f t="shared" si="124"/>
        <v>0</v>
      </c>
      <c r="DJ230">
        <f>DF230</f>
        <v>-5.0199999999999996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ROW(Source!A97)</f>
        <v>97</v>
      </c>
      <c r="B231">
        <v>92790131</v>
      </c>
      <c r="C231">
        <v>92790715</v>
      </c>
      <c r="D231">
        <v>49548011</v>
      </c>
      <c r="E231">
        <v>1</v>
      </c>
      <c r="F231">
        <v>1</v>
      </c>
      <c r="G231">
        <v>1</v>
      </c>
      <c r="H231">
        <v>3</v>
      </c>
      <c r="I231" t="s">
        <v>697</v>
      </c>
      <c r="J231" t="s">
        <v>698</v>
      </c>
      <c r="K231" t="s">
        <v>699</v>
      </c>
      <c r="L231">
        <v>1327</v>
      </c>
      <c r="N231">
        <v>1005</v>
      </c>
      <c r="O231" t="s">
        <v>547</v>
      </c>
      <c r="P231" t="s">
        <v>547</v>
      </c>
      <c r="Q231">
        <v>1</v>
      </c>
      <c r="W231">
        <v>0</v>
      </c>
      <c r="X231">
        <v>257670470</v>
      </c>
      <c r="Y231">
        <f t="shared" si="120"/>
        <v>2.9499999999999997</v>
      </c>
      <c r="AA231">
        <v>571.69000000000005</v>
      </c>
      <c r="AB231">
        <v>0</v>
      </c>
      <c r="AC231">
        <v>0</v>
      </c>
      <c r="AD231">
        <v>0</v>
      </c>
      <c r="AE231">
        <v>57.63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0.59</v>
      </c>
      <c r="AU231" t="s">
        <v>344</v>
      </c>
      <c r="AV231">
        <v>0</v>
      </c>
      <c r="AW231">
        <v>2</v>
      </c>
      <c r="AX231">
        <v>92790734</v>
      </c>
      <c r="AY231">
        <v>1</v>
      </c>
      <c r="AZ231">
        <v>0</v>
      </c>
      <c r="BA231">
        <v>233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ROUND(Y231*Source!I97,7)</f>
        <v>-2.7140000000000001E-2</v>
      </c>
      <c r="CY231">
        <f>AA231</f>
        <v>571.69000000000005</v>
      </c>
      <c r="CZ231">
        <f>AE231</f>
        <v>57.63</v>
      </c>
      <c r="DA231">
        <f>AI231</f>
        <v>9.92</v>
      </c>
      <c r="DB231">
        <f t="shared" si="121"/>
        <v>170</v>
      </c>
      <c r="DC231">
        <f t="shared" si="122"/>
        <v>0</v>
      </c>
      <c r="DD231" t="s">
        <v>6</v>
      </c>
      <c r="DE231" t="s">
        <v>6</v>
      </c>
      <c r="DF231">
        <f>ROUND(ROUND(AE231*AI231,2)*CX231,2)</f>
        <v>-15.52</v>
      </c>
      <c r="DG231">
        <f>ROUND(ROUND(AF231,2)*CX231,2)</f>
        <v>0</v>
      </c>
      <c r="DH231">
        <f>ROUND(ROUND(AG231,2)*CX231,2)</f>
        <v>0</v>
      </c>
      <c r="DI231">
        <f t="shared" si="124"/>
        <v>0</v>
      </c>
      <c r="DJ231">
        <f>DF231</f>
        <v>-15.52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92790202</v>
      </c>
      <c r="C1">
        <v>92790196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462</v>
      </c>
      <c r="J1" t="s">
        <v>6</v>
      </c>
      <c r="K1" t="s">
        <v>463</v>
      </c>
      <c r="L1">
        <v>1191</v>
      </c>
      <c r="N1">
        <v>1013</v>
      </c>
      <c r="O1" t="s">
        <v>464</v>
      </c>
      <c r="P1" t="s">
        <v>464</v>
      </c>
      <c r="Q1">
        <v>1</v>
      </c>
      <c r="X1">
        <v>7.85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7.85</v>
      </c>
      <c r="AH1">
        <v>2</v>
      </c>
      <c r="AI1">
        <v>92790197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92790203</v>
      </c>
      <c r="C2">
        <v>92790196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465</v>
      </c>
      <c r="J2" t="s">
        <v>6</v>
      </c>
      <c r="K2" t="s">
        <v>466</v>
      </c>
      <c r="L2">
        <v>1191</v>
      </c>
      <c r="N2">
        <v>1013</v>
      </c>
      <c r="O2" t="s">
        <v>464</v>
      </c>
      <c r="P2" t="s">
        <v>464</v>
      </c>
      <c r="Q2">
        <v>1</v>
      </c>
      <c r="X2">
        <v>22.21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22.21</v>
      </c>
      <c r="AH2">
        <v>2</v>
      </c>
      <c r="AI2">
        <v>92790198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92790204</v>
      </c>
      <c r="C3">
        <v>92790196</v>
      </c>
      <c r="D3">
        <v>49672022</v>
      </c>
      <c r="E3">
        <v>1</v>
      </c>
      <c r="F3">
        <v>1</v>
      </c>
      <c r="G3">
        <v>1</v>
      </c>
      <c r="H3">
        <v>2</v>
      </c>
      <c r="I3" t="s">
        <v>467</v>
      </c>
      <c r="J3" t="s">
        <v>468</v>
      </c>
      <c r="K3" t="s">
        <v>469</v>
      </c>
      <c r="L3">
        <v>1367</v>
      </c>
      <c r="N3">
        <v>1011</v>
      </c>
      <c r="O3" t="s">
        <v>470</v>
      </c>
      <c r="P3" t="s">
        <v>470</v>
      </c>
      <c r="Q3">
        <v>1</v>
      </c>
      <c r="X3">
        <v>5.55</v>
      </c>
      <c r="Y3">
        <v>0</v>
      </c>
      <c r="Z3">
        <v>79.069999999999993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5.55</v>
      </c>
      <c r="AH3">
        <v>2</v>
      </c>
      <c r="AI3">
        <v>92790199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92790205</v>
      </c>
      <c r="C4">
        <v>92790196</v>
      </c>
      <c r="D4">
        <v>49672080</v>
      </c>
      <c r="E4">
        <v>1</v>
      </c>
      <c r="F4">
        <v>1</v>
      </c>
      <c r="G4">
        <v>1</v>
      </c>
      <c r="H4">
        <v>2</v>
      </c>
      <c r="I4" t="s">
        <v>471</v>
      </c>
      <c r="J4" t="s">
        <v>472</v>
      </c>
      <c r="K4" t="s">
        <v>473</v>
      </c>
      <c r="L4">
        <v>1367</v>
      </c>
      <c r="N4">
        <v>1011</v>
      </c>
      <c r="O4" t="s">
        <v>470</v>
      </c>
      <c r="P4" t="s">
        <v>470</v>
      </c>
      <c r="Q4">
        <v>1</v>
      </c>
      <c r="X4">
        <v>16.66</v>
      </c>
      <c r="Y4">
        <v>0</v>
      </c>
      <c r="Z4">
        <v>180.13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16.66</v>
      </c>
      <c r="AH4">
        <v>2</v>
      </c>
      <c r="AI4">
        <v>92790200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92790206</v>
      </c>
      <c r="C5">
        <v>92790196</v>
      </c>
      <c r="D5">
        <v>49527444</v>
      </c>
      <c r="E5">
        <v>1</v>
      </c>
      <c r="F5">
        <v>1</v>
      </c>
      <c r="G5">
        <v>1</v>
      </c>
      <c r="H5">
        <v>3</v>
      </c>
      <c r="I5" t="s">
        <v>474</v>
      </c>
      <c r="J5" t="s">
        <v>475</v>
      </c>
      <c r="K5" t="s">
        <v>476</v>
      </c>
      <c r="L5">
        <v>1339</v>
      </c>
      <c r="N5">
        <v>1007</v>
      </c>
      <c r="O5" t="s">
        <v>73</v>
      </c>
      <c r="P5" t="s">
        <v>73</v>
      </c>
      <c r="Q5">
        <v>1</v>
      </c>
      <c r="X5">
        <v>0.12</v>
      </c>
      <c r="Y5">
        <v>108.4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0.12</v>
      </c>
      <c r="AH5">
        <v>2</v>
      </c>
      <c r="AI5">
        <v>92790201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92790216</v>
      </c>
      <c r="C6">
        <v>92790210</v>
      </c>
      <c r="D6">
        <v>49510681</v>
      </c>
      <c r="E6">
        <v>70</v>
      </c>
      <c r="F6">
        <v>1</v>
      </c>
      <c r="G6">
        <v>1</v>
      </c>
      <c r="H6">
        <v>1</v>
      </c>
      <c r="I6" t="s">
        <v>462</v>
      </c>
      <c r="J6" t="s">
        <v>6</v>
      </c>
      <c r="K6" t="s">
        <v>463</v>
      </c>
      <c r="L6">
        <v>1191</v>
      </c>
      <c r="N6">
        <v>1013</v>
      </c>
      <c r="O6" t="s">
        <v>464</v>
      </c>
      <c r="P6" t="s">
        <v>464</v>
      </c>
      <c r="Q6">
        <v>1</v>
      </c>
      <c r="X6">
        <v>3.32</v>
      </c>
      <c r="Y6">
        <v>0</v>
      </c>
      <c r="Z6">
        <v>0</v>
      </c>
      <c r="AA6">
        <v>0</v>
      </c>
      <c r="AB6">
        <v>7.8</v>
      </c>
      <c r="AC6">
        <v>0</v>
      </c>
      <c r="AD6">
        <v>1</v>
      </c>
      <c r="AE6">
        <v>1</v>
      </c>
      <c r="AF6" t="s">
        <v>6</v>
      </c>
      <c r="AG6">
        <v>3.32</v>
      </c>
      <c r="AH6">
        <v>2</v>
      </c>
      <c r="AI6">
        <v>92790211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92790217</v>
      </c>
      <c r="C7">
        <v>92790210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465</v>
      </c>
      <c r="J7" t="s">
        <v>6</v>
      </c>
      <c r="K7" t="s">
        <v>466</v>
      </c>
      <c r="L7">
        <v>1191</v>
      </c>
      <c r="N7">
        <v>1013</v>
      </c>
      <c r="O7" t="s">
        <v>464</v>
      </c>
      <c r="P7" t="s">
        <v>464</v>
      </c>
      <c r="Q7">
        <v>1</v>
      </c>
      <c r="X7">
        <v>3.69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6</v>
      </c>
      <c r="AG7">
        <v>3.69</v>
      </c>
      <c r="AH7">
        <v>2</v>
      </c>
      <c r="AI7">
        <v>92790212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92790218</v>
      </c>
      <c r="C8">
        <v>92790210</v>
      </c>
      <c r="D8">
        <v>49672022</v>
      </c>
      <c r="E8">
        <v>1</v>
      </c>
      <c r="F8">
        <v>1</v>
      </c>
      <c r="G8">
        <v>1</v>
      </c>
      <c r="H8">
        <v>2</v>
      </c>
      <c r="I8" t="s">
        <v>467</v>
      </c>
      <c r="J8" t="s">
        <v>468</v>
      </c>
      <c r="K8" t="s">
        <v>469</v>
      </c>
      <c r="L8">
        <v>1367</v>
      </c>
      <c r="N8">
        <v>1011</v>
      </c>
      <c r="O8" t="s">
        <v>470</v>
      </c>
      <c r="P8" t="s">
        <v>470</v>
      </c>
      <c r="Q8">
        <v>1</v>
      </c>
      <c r="X8">
        <v>3.61</v>
      </c>
      <c r="Y8">
        <v>0</v>
      </c>
      <c r="Z8">
        <v>79.069999999999993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3.61</v>
      </c>
      <c r="AH8">
        <v>2</v>
      </c>
      <c r="AI8">
        <v>92790213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92790219</v>
      </c>
      <c r="C9">
        <v>92790210</v>
      </c>
      <c r="D9">
        <v>49673509</v>
      </c>
      <c r="E9">
        <v>1</v>
      </c>
      <c r="F9">
        <v>1</v>
      </c>
      <c r="G9">
        <v>1</v>
      </c>
      <c r="H9">
        <v>2</v>
      </c>
      <c r="I9" t="s">
        <v>477</v>
      </c>
      <c r="J9" t="s">
        <v>478</v>
      </c>
      <c r="K9" t="s">
        <v>479</v>
      </c>
      <c r="L9">
        <v>1367</v>
      </c>
      <c r="N9">
        <v>1011</v>
      </c>
      <c r="O9" t="s">
        <v>470</v>
      </c>
      <c r="P9" t="s">
        <v>470</v>
      </c>
      <c r="Q9">
        <v>1</v>
      </c>
      <c r="X9">
        <v>0.08</v>
      </c>
      <c r="Y9">
        <v>0</v>
      </c>
      <c r="Z9">
        <v>89.54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0.08</v>
      </c>
      <c r="AH9">
        <v>2</v>
      </c>
      <c r="AI9">
        <v>92790214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92790220</v>
      </c>
      <c r="C10">
        <v>92790210</v>
      </c>
      <c r="D10">
        <v>49527444</v>
      </c>
      <c r="E10">
        <v>1</v>
      </c>
      <c r="F10">
        <v>1</v>
      </c>
      <c r="G10">
        <v>1</v>
      </c>
      <c r="H10">
        <v>3</v>
      </c>
      <c r="I10" t="s">
        <v>474</v>
      </c>
      <c r="J10" t="s">
        <v>475</v>
      </c>
      <c r="K10" t="s">
        <v>476</v>
      </c>
      <c r="L10">
        <v>1339</v>
      </c>
      <c r="N10">
        <v>1007</v>
      </c>
      <c r="O10" t="s">
        <v>73</v>
      </c>
      <c r="P10" t="s">
        <v>73</v>
      </c>
      <c r="Q10">
        <v>1</v>
      </c>
      <c r="X10">
        <v>0.04</v>
      </c>
      <c r="Y10">
        <v>108.4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0.04</v>
      </c>
      <c r="AH10">
        <v>2</v>
      </c>
      <c r="AI10">
        <v>92790215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92790224</v>
      </c>
      <c r="C11">
        <v>92790221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465</v>
      </c>
      <c r="J11" t="s">
        <v>6</v>
      </c>
      <c r="K11" t="s">
        <v>466</v>
      </c>
      <c r="L11">
        <v>1191</v>
      </c>
      <c r="N11">
        <v>1013</v>
      </c>
      <c r="O11" t="s">
        <v>464</v>
      </c>
      <c r="P11" t="s">
        <v>464</v>
      </c>
      <c r="Q11">
        <v>1</v>
      </c>
      <c r="X11">
        <v>23.69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6</v>
      </c>
      <c r="AG11">
        <v>23.69</v>
      </c>
      <c r="AH11">
        <v>2</v>
      </c>
      <c r="AI11">
        <v>92790222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92790225</v>
      </c>
      <c r="C12">
        <v>92790221</v>
      </c>
      <c r="D12">
        <v>49672087</v>
      </c>
      <c r="E12">
        <v>1</v>
      </c>
      <c r="F12">
        <v>1</v>
      </c>
      <c r="G12">
        <v>1</v>
      </c>
      <c r="H12">
        <v>2</v>
      </c>
      <c r="I12" t="s">
        <v>480</v>
      </c>
      <c r="J12" t="s">
        <v>481</v>
      </c>
      <c r="K12" t="s">
        <v>482</v>
      </c>
      <c r="L12">
        <v>1367</v>
      </c>
      <c r="N12">
        <v>1011</v>
      </c>
      <c r="O12" t="s">
        <v>470</v>
      </c>
      <c r="P12" t="s">
        <v>470</v>
      </c>
      <c r="Q12">
        <v>1</v>
      </c>
      <c r="X12">
        <v>23.69</v>
      </c>
      <c r="Y12">
        <v>0</v>
      </c>
      <c r="Z12">
        <v>115.27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23.69</v>
      </c>
      <c r="AH12">
        <v>2</v>
      </c>
      <c r="AI12">
        <v>92790223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92790228</v>
      </c>
      <c r="C13">
        <v>92790226</v>
      </c>
      <c r="D13">
        <v>49510681</v>
      </c>
      <c r="E13">
        <v>70</v>
      </c>
      <c r="F13">
        <v>1</v>
      </c>
      <c r="G13">
        <v>1</v>
      </c>
      <c r="H13">
        <v>1</v>
      </c>
      <c r="I13" t="s">
        <v>462</v>
      </c>
      <c r="J13" t="s">
        <v>6</v>
      </c>
      <c r="K13" t="s">
        <v>463</v>
      </c>
      <c r="L13">
        <v>1191</v>
      </c>
      <c r="N13">
        <v>1013</v>
      </c>
      <c r="O13" t="s">
        <v>464</v>
      </c>
      <c r="P13" t="s">
        <v>464</v>
      </c>
      <c r="Q13">
        <v>1</v>
      </c>
      <c r="X13">
        <v>154</v>
      </c>
      <c r="Y13">
        <v>0</v>
      </c>
      <c r="Z13">
        <v>0</v>
      </c>
      <c r="AA13">
        <v>0</v>
      </c>
      <c r="AB13">
        <v>7.8</v>
      </c>
      <c r="AC13">
        <v>0</v>
      </c>
      <c r="AD13">
        <v>1</v>
      </c>
      <c r="AE13">
        <v>1</v>
      </c>
      <c r="AF13" t="s">
        <v>52</v>
      </c>
      <c r="AG13">
        <v>184.79999999999998</v>
      </c>
      <c r="AH13">
        <v>2</v>
      </c>
      <c r="AI13">
        <v>92790227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92790233</v>
      </c>
      <c r="C14">
        <v>92790229</v>
      </c>
      <c r="D14">
        <v>49510715</v>
      </c>
      <c r="E14">
        <v>70</v>
      </c>
      <c r="F14">
        <v>1</v>
      </c>
      <c r="G14">
        <v>1</v>
      </c>
      <c r="H14">
        <v>1</v>
      </c>
      <c r="I14" t="s">
        <v>483</v>
      </c>
      <c r="J14" t="s">
        <v>6</v>
      </c>
      <c r="K14" t="s">
        <v>484</v>
      </c>
      <c r="L14">
        <v>1191</v>
      </c>
      <c r="N14">
        <v>1013</v>
      </c>
      <c r="O14" t="s">
        <v>464</v>
      </c>
      <c r="P14" t="s">
        <v>464</v>
      </c>
      <c r="Q14">
        <v>1</v>
      </c>
      <c r="X14">
        <v>247</v>
      </c>
      <c r="Y14">
        <v>0</v>
      </c>
      <c r="Z14">
        <v>0</v>
      </c>
      <c r="AA14">
        <v>0</v>
      </c>
      <c r="AB14">
        <v>8.5299999999999994</v>
      </c>
      <c r="AC14">
        <v>0</v>
      </c>
      <c r="AD14">
        <v>1</v>
      </c>
      <c r="AE14">
        <v>1</v>
      </c>
      <c r="AF14" t="s">
        <v>6</v>
      </c>
      <c r="AG14">
        <v>247</v>
      </c>
      <c r="AH14">
        <v>2</v>
      </c>
      <c r="AI14">
        <v>92790230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92790234</v>
      </c>
      <c r="C15">
        <v>92790229</v>
      </c>
      <c r="D15">
        <v>49510905</v>
      </c>
      <c r="E15">
        <v>70</v>
      </c>
      <c r="F15">
        <v>1</v>
      </c>
      <c r="G15">
        <v>1</v>
      </c>
      <c r="H15">
        <v>1</v>
      </c>
      <c r="I15" t="s">
        <v>465</v>
      </c>
      <c r="J15" t="s">
        <v>6</v>
      </c>
      <c r="K15" t="s">
        <v>466</v>
      </c>
      <c r="L15">
        <v>1191</v>
      </c>
      <c r="N15">
        <v>1013</v>
      </c>
      <c r="O15" t="s">
        <v>464</v>
      </c>
      <c r="P15" t="s">
        <v>464</v>
      </c>
      <c r="Q15">
        <v>1</v>
      </c>
      <c r="X15">
        <v>80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6</v>
      </c>
      <c r="AG15">
        <v>80</v>
      </c>
      <c r="AH15">
        <v>2</v>
      </c>
      <c r="AI15">
        <v>92790231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92790235</v>
      </c>
      <c r="C16">
        <v>92790229</v>
      </c>
      <c r="D16">
        <v>49672646</v>
      </c>
      <c r="E16">
        <v>1</v>
      </c>
      <c r="F16">
        <v>1</v>
      </c>
      <c r="G16">
        <v>1</v>
      </c>
      <c r="H16">
        <v>2</v>
      </c>
      <c r="I16" t="s">
        <v>485</v>
      </c>
      <c r="J16" t="s">
        <v>486</v>
      </c>
      <c r="K16" t="s">
        <v>487</v>
      </c>
      <c r="L16">
        <v>1367</v>
      </c>
      <c r="N16">
        <v>1011</v>
      </c>
      <c r="O16" t="s">
        <v>470</v>
      </c>
      <c r="P16" t="s">
        <v>470</v>
      </c>
      <c r="Q16">
        <v>1</v>
      </c>
      <c r="X16">
        <v>80</v>
      </c>
      <c r="Y16">
        <v>0</v>
      </c>
      <c r="Z16">
        <v>27.2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80</v>
      </c>
      <c r="AH16">
        <v>2</v>
      </c>
      <c r="AI16">
        <v>92790232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92790241</v>
      </c>
      <c r="C17">
        <v>92790236</v>
      </c>
      <c r="D17">
        <v>49510697</v>
      </c>
      <c r="E17">
        <v>70</v>
      </c>
      <c r="F17">
        <v>1</v>
      </c>
      <c r="G17">
        <v>1</v>
      </c>
      <c r="H17">
        <v>1</v>
      </c>
      <c r="I17" t="s">
        <v>488</v>
      </c>
      <c r="J17" t="s">
        <v>6</v>
      </c>
      <c r="K17" t="s">
        <v>489</v>
      </c>
      <c r="L17">
        <v>1191</v>
      </c>
      <c r="N17">
        <v>1013</v>
      </c>
      <c r="O17" t="s">
        <v>464</v>
      </c>
      <c r="P17" t="s">
        <v>464</v>
      </c>
      <c r="Q17">
        <v>1</v>
      </c>
      <c r="X17">
        <v>10.199999999999999</v>
      </c>
      <c r="Y17">
        <v>0</v>
      </c>
      <c r="Z17">
        <v>0</v>
      </c>
      <c r="AA17">
        <v>0</v>
      </c>
      <c r="AB17">
        <v>8.17</v>
      </c>
      <c r="AC17">
        <v>0</v>
      </c>
      <c r="AD17">
        <v>1</v>
      </c>
      <c r="AE17">
        <v>1</v>
      </c>
      <c r="AF17" t="s">
        <v>6</v>
      </c>
      <c r="AG17">
        <v>10.199999999999999</v>
      </c>
      <c r="AH17">
        <v>2</v>
      </c>
      <c r="AI17">
        <v>92790237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92790242</v>
      </c>
      <c r="C18">
        <v>92790236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465</v>
      </c>
      <c r="J18" t="s">
        <v>6</v>
      </c>
      <c r="K18" t="s">
        <v>466</v>
      </c>
      <c r="L18">
        <v>1191</v>
      </c>
      <c r="N18">
        <v>1013</v>
      </c>
      <c r="O18" t="s">
        <v>464</v>
      </c>
      <c r="P18" t="s">
        <v>464</v>
      </c>
      <c r="Q18">
        <v>1</v>
      </c>
      <c r="X18">
        <v>0.32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0.32</v>
      </c>
      <c r="AH18">
        <v>2</v>
      </c>
      <c r="AI18">
        <v>92790238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92790243</v>
      </c>
      <c r="C19">
        <v>92790236</v>
      </c>
      <c r="D19">
        <v>49672727</v>
      </c>
      <c r="E19">
        <v>1</v>
      </c>
      <c r="F19">
        <v>1</v>
      </c>
      <c r="G19">
        <v>1</v>
      </c>
      <c r="H19">
        <v>2</v>
      </c>
      <c r="I19" t="s">
        <v>490</v>
      </c>
      <c r="J19" t="s">
        <v>491</v>
      </c>
      <c r="K19" t="s">
        <v>492</v>
      </c>
      <c r="L19">
        <v>1367</v>
      </c>
      <c r="N19">
        <v>1011</v>
      </c>
      <c r="O19" t="s">
        <v>470</v>
      </c>
      <c r="P19" t="s">
        <v>470</v>
      </c>
      <c r="Q19">
        <v>1</v>
      </c>
      <c r="X19">
        <v>0.32</v>
      </c>
      <c r="Y19">
        <v>0</v>
      </c>
      <c r="Z19">
        <v>89.99</v>
      </c>
      <c r="AA19">
        <v>10.06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0.32</v>
      </c>
      <c r="AH19">
        <v>2</v>
      </c>
      <c r="AI19">
        <v>92790239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92790244</v>
      </c>
      <c r="C20">
        <v>92790236</v>
      </c>
      <c r="D20">
        <v>49511618</v>
      </c>
      <c r="E20">
        <v>70</v>
      </c>
      <c r="F20">
        <v>1</v>
      </c>
      <c r="G20">
        <v>1</v>
      </c>
      <c r="H20">
        <v>3</v>
      </c>
      <c r="I20" t="s">
        <v>706</v>
      </c>
      <c r="J20" t="s">
        <v>6</v>
      </c>
      <c r="K20" t="s">
        <v>707</v>
      </c>
      <c r="L20">
        <v>1339</v>
      </c>
      <c r="N20">
        <v>1007</v>
      </c>
      <c r="O20" t="s">
        <v>73</v>
      </c>
      <c r="P20" t="s">
        <v>73</v>
      </c>
      <c r="Q20">
        <v>1</v>
      </c>
      <c r="X20">
        <v>11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6</v>
      </c>
      <c r="AG20">
        <v>11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92790253</v>
      </c>
      <c r="C21">
        <v>92790246</v>
      </c>
      <c r="D21">
        <v>49510737</v>
      </c>
      <c r="E21">
        <v>70</v>
      </c>
      <c r="F21">
        <v>1</v>
      </c>
      <c r="G21">
        <v>1</v>
      </c>
      <c r="H21">
        <v>1</v>
      </c>
      <c r="I21" t="s">
        <v>493</v>
      </c>
      <c r="J21" t="s">
        <v>6</v>
      </c>
      <c r="K21" t="s">
        <v>494</v>
      </c>
      <c r="L21">
        <v>1191</v>
      </c>
      <c r="N21">
        <v>1013</v>
      </c>
      <c r="O21" t="s">
        <v>464</v>
      </c>
      <c r="P21" t="s">
        <v>464</v>
      </c>
      <c r="Q21">
        <v>1</v>
      </c>
      <c r="X21">
        <v>24.84</v>
      </c>
      <c r="Y21">
        <v>0</v>
      </c>
      <c r="Z21">
        <v>0</v>
      </c>
      <c r="AA21">
        <v>0</v>
      </c>
      <c r="AB21">
        <v>9.18</v>
      </c>
      <c r="AC21">
        <v>0</v>
      </c>
      <c r="AD21">
        <v>1</v>
      </c>
      <c r="AE21">
        <v>1</v>
      </c>
      <c r="AF21" t="s">
        <v>6</v>
      </c>
      <c r="AG21">
        <v>24.84</v>
      </c>
      <c r="AH21">
        <v>2</v>
      </c>
      <c r="AI21">
        <v>92790248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92790254</v>
      </c>
      <c r="C22">
        <v>92790246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465</v>
      </c>
      <c r="J22" t="s">
        <v>6</v>
      </c>
      <c r="K22" t="s">
        <v>466</v>
      </c>
      <c r="L22">
        <v>1191</v>
      </c>
      <c r="N22">
        <v>1013</v>
      </c>
      <c r="O22" t="s">
        <v>464</v>
      </c>
      <c r="P22" t="s">
        <v>464</v>
      </c>
      <c r="Q22">
        <v>1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6</v>
      </c>
      <c r="AG22">
        <v>0.13</v>
      </c>
      <c r="AH22">
        <v>2</v>
      </c>
      <c r="AI22">
        <v>92790249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92790255</v>
      </c>
      <c r="C23">
        <v>92790246</v>
      </c>
      <c r="D23">
        <v>49672573</v>
      </c>
      <c r="E23">
        <v>1</v>
      </c>
      <c r="F23">
        <v>1</v>
      </c>
      <c r="G23">
        <v>1</v>
      </c>
      <c r="H23">
        <v>2</v>
      </c>
      <c r="I23" t="s">
        <v>495</v>
      </c>
      <c r="J23" t="s">
        <v>496</v>
      </c>
      <c r="K23" t="s">
        <v>497</v>
      </c>
      <c r="L23">
        <v>1367</v>
      </c>
      <c r="N23">
        <v>1011</v>
      </c>
      <c r="O23" t="s">
        <v>470</v>
      </c>
      <c r="P23" t="s">
        <v>470</v>
      </c>
      <c r="Q23">
        <v>1</v>
      </c>
      <c r="X23">
        <v>0.06</v>
      </c>
      <c r="Y23">
        <v>0</v>
      </c>
      <c r="Z23">
        <v>115.4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0.06</v>
      </c>
      <c r="AH23">
        <v>2</v>
      </c>
      <c r="AI23">
        <v>92790250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92790256</v>
      </c>
      <c r="C24">
        <v>92790246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498</v>
      </c>
      <c r="J24" t="s">
        <v>499</v>
      </c>
      <c r="K24" t="s">
        <v>500</v>
      </c>
      <c r="L24">
        <v>1367</v>
      </c>
      <c r="N24">
        <v>1011</v>
      </c>
      <c r="O24" t="s">
        <v>470</v>
      </c>
      <c r="P24" t="s">
        <v>470</v>
      </c>
      <c r="Q24">
        <v>1</v>
      </c>
      <c r="X24">
        <v>7.0000000000000007E-2</v>
      </c>
      <c r="Y24">
        <v>0</v>
      </c>
      <c r="Z24">
        <v>65.709999999999994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7.0000000000000007E-2</v>
      </c>
      <c r="AH24">
        <v>2</v>
      </c>
      <c r="AI24">
        <v>92790251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92790257</v>
      </c>
      <c r="C25">
        <v>92790246</v>
      </c>
      <c r="D25">
        <v>49523203</v>
      </c>
      <c r="E25">
        <v>1</v>
      </c>
      <c r="F25">
        <v>1</v>
      </c>
      <c r="G25">
        <v>1</v>
      </c>
      <c r="H25">
        <v>3</v>
      </c>
      <c r="I25" t="s">
        <v>501</v>
      </c>
      <c r="J25" t="s">
        <v>502</v>
      </c>
      <c r="K25" t="s">
        <v>503</v>
      </c>
      <c r="L25">
        <v>1339</v>
      </c>
      <c r="N25">
        <v>1007</v>
      </c>
      <c r="O25" t="s">
        <v>73</v>
      </c>
      <c r="P25" t="s">
        <v>73</v>
      </c>
      <c r="Q25">
        <v>1</v>
      </c>
      <c r="X25">
        <v>3.14</v>
      </c>
      <c r="Y25">
        <v>2.44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3.14</v>
      </c>
      <c r="AH25">
        <v>2</v>
      </c>
      <c r="AI25">
        <v>92790252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92790258</v>
      </c>
      <c r="C26">
        <v>92790246</v>
      </c>
      <c r="D26">
        <v>49515340</v>
      </c>
      <c r="E26">
        <v>70</v>
      </c>
      <c r="F26">
        <v>1</v>
      </c>
      <c r="G26">
        <v>1</v>
      </c>
      <c r="H26">
        <v>3</v>
      </c>
      <c r="I26" t="s">
        <v>708</v>
      </c>
      <c r="J26" t="s">
        <v>6</v>
      </c>
      <c r="K26" t="s">
        <v>709</v>
      </c>
      <c r="L26">
        <v>1301</v>
      </c>
      <c r="N26">
        <v>1003</v>
      </c>
      <c r="O26" t="s">
        <v>86</v>
      </c>
      <c r="P26" t="s">
        <v>86</v>
      </c>
      <c r="Q26">
        <v>1</v>
      </c>
      <c r="X26">
        <v>100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100</v>
      </c>
      <c r="AH26">
        <v>3</v>
      </c>
      <c r="AI26">
        <v>-1</v>
      </c>
      <c r="AJ26" t="s">
        <v>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92790267</v>
      </c>
      <c r="C27">
        <v>92790260</v>
      </c>
      <c r="D27">
        <v>49510737</v>
      </c>
      <c r="E27">
        <v>70</v>
      </c>
      <c r="F27">
        <v>1</v>
      </c>
      <c r="G27">
        <v>1</v>
      </c>
      <c r="H27">
        <v>1</v>
      </c>
      <c r="I27" t="s">
        <v>493</v>
      </c>
      <c r="J27" t="s">
        <v>6</v>
      </c>
      <c r="K27" t="s">
        <v>494</v>
      </c>
      <c r="L27">
        <v>1191</v>
      </c>
      <c r="N27">
        <v>1013</v>
      </c>
      <c r="O27" t="s">
        <v>464</v>
      </c>
      <c r="P27" t="s">
        <v>464</v>
      </c>
      <c r="Q27">
        <v>1</v>
      </c>
      <c r="X27">
        <v>24.84</v>
      </c>
      <c r="Y27">
        <v>0</v>
      </c>
      <c r="Z27">
        <v>0</v>
      </c>
      <c r="AA27">
        <v>0</v>
      </c>
      <c r="AB27">
        <v>9.18</v>
      </c>
      <c r="AC27">
        <v>0</v>
      </c>
      <c r="AD27">
        <v>1</v>
      </c>
      <c r="AE27">
        <v>1</v>
      </c>
      <c r="AF27" t="s">
        <v>6</v>
      </c>
      <c r="AG27">
        <v>24.84</v>
      </c>
      <c r="AH27">
        <v>2</v>
      </c>
      <c r="AI27">
        <v>92790261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92790268</v>
      </c>
      <c r="C28">
        <v>92790260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465</v>
      </c>
      <c r="J28" t="s">
        <v>6</v>
      </c>
      <c r="K28" t="s">
        <v>466</v>
      </c>
      <c r="L28">
        <v>1191</v>
      </c>
      <c r="N28">
        <v>1013</v>
      </c>
      <c r="O28" t="s">
        <v>464</v>
      </c>
      <c r="P28" t="s">
        <v>464</v>
      </c>
      <c r="Q28">
        <v>1</v>
      </c>
      <c r="X28">
        <v>0.13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6</v>
      </c>
      <c r="AG28">
        <v>0.13</v>
      </c>
      <c r="AH28">
        <v>2</v>
      </c>
      <c r="AI28">
        <v>92790262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92790269</v>
      </c>
      <c r="C29">
        <v>92790260</v>
      </c>
      <c r="D29">
        <v>49672573</v>
      </c>
      <c r="E29">
        <v>1</v>
      </c>
      <c r="F29">
        <v>1</v>
      </c>
      <c r="G29">
        <v>1</v>
      </c>
      <c r="H29">
        <v>2</v>
      </c>
      <c r="I29" t="s">
        <v>495</v>
      </c>
      <c r="J29" t="s">
        <v>496</v>
      </c>
      <c r="K29" t="s">
        <v>497</v>
      </c>
      <c r="L29">
        <v>1367</v>
      </c>
      <c r="N29">
        <v>1011</v>
      </c>
      <c r="O29" t="s">
        <v>470</v>
      </c>
      <c r="P29" t="s">
        <v>470</v>
      </c>
      <c r="Q29">
        <v>1</v>
      </c>
      <c r="X29">
        <v>0.06</v>
      </c>
      <c r="Y29">
        <v>0</v>
      </c>
      <c r="Z29">
        <v>115.4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0.06</v>
      </c>
      <c r="AH29">
        <v>2</v>
      </c>
      <c r="AI29">
        <v>92790263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92790270</v>
      </c>
      <c r="C30">
        <v>92790260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498</v>
      </c>
      <c r="J30" t="s">
        <v>499</v>
      </c>
      <c r="K30" t="s">
        <v>500</v>
      </c>
      <c r="L30">
        <v>1367</v>
      </c>
      <c r="N30">
        <v>1011</v>
      </c>
      <c r="O30" t="s">
        <v>470</v>
      </c>
      <c r="P30" t="s">
        <v>470</v>
      </c>
      <c r="Q30">
        <v>1</v>
      </c>
      <c r="X30">
        <v>7.0000000000000007E-2</v>
      </c>
      <c r="Y30">
        <v>0</v>
      </c>
      <c r="Z30">
        <v>65.709999999999994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7.0000000000000007E-2</v>
      </c>
      <c r="AH30">
        <v>2</v>
      </c>
      <c r="AI30">
        <v>92790264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92790271</v>
      </c>
      <c r="C31">
        <v>92790260</v>
      </c>
      <c r="D31">
        <v>49523203</v>
      </c>
      <c r="E31">
        <v>1</v>
      </c>
      <c r="F31">
        <v>1</v>
      </c>
      <c r="G31">
        <v>1</v>
      </c>
      <c r="H31">
        <v>3</v>
      </c>
      <c r="I31" t="s">
        <v>501</v>
      </c>
      <c r="J31" t="s">
        <v>502</v>
      </c>
      <c r="K31" t="s">
        <v>503</v>
      </c>
      <c r="L31">
        <v>1339</v>
      </c>
      <c r="N31">
        <v>1007</v>
      </c>
      <c r="O31" t="s">
        <v>73</v>
      </c>
      <c r="P31" t="s">
        <v>73</v>
      </c>
      <c r="Q31">
        <v>1</v>
      </c>
      <c r="X31">
        <v>3.14</v>
      </c>
      <c r="Y31">
        <v>2.44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3.14</v>
      </c>
      <c r="AH31">
        <v>2</v>
      </c>
      <c r="AI31">
        <v>92790265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92790272</v>
      </c>
      <c r="C32">
        <v>92790260</v>
      </c>
      <c r="D32">
        <v>49515340</v>
      </c>
      <c r="E32">
        <v>70</v>
      </c>
      <c r="F32">
        <v>1</v>
      </c>
      <c r="G32">
        <v>1</v>
      </c>
      <c r="H32">
        <v>3</v>
      </c>
      <c r="I32" t="s">
        <v>708</v>
      </c>
      <c r="J32" t="s">
        <v>6</v>
      </c>
      <c r="K32" t="s">
        <v>709</v>
      </c>
      <c r="L32">
        <v>1301</v>
      </c>
      <c r="N32">
        <v>1003</v>
      </c>
      <c r="O32" t="s">
        <v>86</v>
      </c>
      <c r="P32" t="s">
        <v>86</v>
      </c>
      <c r="Q32">
        <v>1</v>
      </c>
      <c r="X32">
        <v>100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6</v>
      </c>
      <c r="AG32">
        <v>100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92790282</v>
      </c>
      <c r="C33">
        <v>92790274</v>
      </c>
      <c r="D33">
        <v>49510731</v>
      </c>
      <c r="E33">
        <v>70</v>
      </c>
      <c r="F33">
        <v>1</v>
      </c>
      <c r="G33">
        <v>1</v>
      </c>
      <c r="H33">
        <v>1</v>
      </c>
      <c r="I33" t="s">
        <v>504</v>
      </c>
      <c r="J33" t="s">
        <v>6</v>
      </c>
      <c r="K33" t="s">
        <v>505</v>
      </c>
      <c r="L33">
        <v>1191</v>
      </c>
      <c r="N33">
        <v>1013</v>
      </c>
      <c r="O33" t="s">
        <v>464</v>
      </c>
      <c r="P33" t="s">
        <v>464</v>
      </c>
      <c r="Q33">
        <v>1</v>
      </c>
      <c r="X33">
        <v>4.1399999999999997</v>
      </c>
      <c r="Y33">
        <v>0</v>
      </c>
      <c r="Z33">
        <v>0</v>
      </c>
      <c r="AA33">
        <v>0</v>
      </c>
      <c r="AB33">
        <v>9.07</v>
      </c>
      <c r="AC33">
        <v>0</v>
      </c>
      <c r="AD33">
        <v>1</v>
      </c>
      <c r="AE33">
        <v>1</v>
      </c>
      <c r="AF33" t="s">
        <v>6</v>
      </c>
      <c r="AG33">
        <v>4.1399999999999997</v>
      </c>
      <c r="AH33">
        <v>2</v>
      </c>
      <c r="AI33">
        <v>92790275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92790283</v>
      </c>
      <c r="C34">
        <v>92790274</v>
      </c>
      <c r="D34">
        <v>49510905</v>
      </c>
      <c r="E34">
        <v>70</v>
      </c>
      <c r="F34">
        <v>1</v>
      </c>
      <c r="G34">
        <v>1</v>
      </c>
      <c r="H34">
        <v>1</v>
      </c>
      <c r="I34" t="s">
        <v>465</v>
      </c>
      <c r="J34" t="s">
        <v>6</v>
      </c>
      <c r="K34" t="s">
        <v>466</v>
      </c>
      <c r="L34">
        <v>1191</v>
      </c>
      <c r="N34">
        <v>1013</v>
      </c>
      <c r="O34" t="s">
        <v>464</v>
      </c>
      <c r="P34" t="s">
        <v>464</v>
      </c>
      <c r="Q34">
        <v>1</v>
      </c>
      <c r="X34">
        <v>2.2599999999999998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6</v>
      </c>
      <c r="AG34">
        <v>2.2599999999999998</v>
      </c>
      <c r="AH34">
        <v>2</v>
      </c>
      <c r="AI34">
        <v>92790276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92790284</v>
      </c>
      <c r="C35">
        <v>92790274</v>
      </c>
      <c r="D35">
        <v>49672573</v>
      </c>
      <c r="E35">
        <v>1</v>
      </c>
      <c r="F35">
        <v>1</v>
      </c>
      <c r="G35">
        <v>1</v>
      </c>
      <c r="H35">
        <v>2</v>
      </c>
      <c r="I35" t="s">
        <v>495</v>
      </c>
      <c r="J35" t="s">
        <v>496</v>
      </c>
      <c r="K35" t="s">
        <v>497</v>
      </c>
      <c r="L35">
        <v>1367</v>
      </c>
      <c r="N35">
        <v>1011</v>
      </c>
      <c r="O35" t="s">
        <v>470</v>
      </c>
      <c r="P35" t="s">
        <v>470</v>
      </c>
      <c r="Q35">
        <v>1</v>
      </c>
      <c r="X35">
        <v>0.01</v>
      </c>
      <c r="Y35">
        <v>0</v>
      </c>
      <c r="Z35">
        <v>115.4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0.01</v>
      </c>
      <c r="AH35">
        <v>2</v>
      </c>
      <c r="AI35">
        <v>92790277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92790285</v>
      </c>
      <c r="C36">
        <v>92790274</v>
      </c>
      <c r="D36">
        <v>49673503</v>
      </c>
      <c r="E36">
        <v>1</v>
      </c>
      <c r="F36">
        <v>1</v>
      </c>
      <c r="G36">
        <v>1</v>
      </c>
      <c r="H36">
        <v>2</v>
      </c>
      <c r="I36" t="s">
        <v>498</v>
      </c>
      <c r="J36" t="s">
        <v>499</v>
      </c>
      <c r="K36" t="s">
        <v>500</v>
      </c>
      <c r="L36">
        <v>1367</v>
      </c>
      <c r="N36">
        <v>1011</v>
      </c>
      <c r="O36" t="s">
        <v>470</v>
      </c>
      <c r="P36" t="s">
        <v>470</v>
      </c>
      <c r="Q36">
        <v>1</v>
      </c>
      <c r="X36">
        <v>0.01</v>
      </c>
      <c r="Y36">
        <v>0</v>
      </c>
      <c r="Z36">
        <v>65.709999999999994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0.01</v>
      </c>
      <c r="AH36">
        <v>2</v>
      </c>
      <c r="AI36">
        <v>92790278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92790286</v>
      </c>
      <c r="C37">
        <v>92790274</v>
      </c>
      <c r="D37">
        <v>49673647</v>
      </c>
      <c r="E37">
        <v>1</v>
      </c>
      <c r="F37">
        <v>1</v>
      </c>
      <c r="G37">
        <v>1</v>
      </c>
      <c r="H37">
        <v>2</v>
      </c>
      <c r="I37" t="s">
        <v>506</v>
      </c>
      <c r="J37" t="s">
        <v>507</v>
      </c>
      <c r="K37" t="s">
        <v>508</v>
      </c>
      <c r="L37">
        <v>1367</v>
      </c>
      <c r="N37">
        <v>1011</v>
      </c>
      <c r="O37" t="s">
        <v>470</v>
      </c>
      <c r="P37" t="s">
        <v>470</v>
      </c>
      <c r="Q37">
        <v>1</v>
      </c>
      <c r="X37">
        <v>2.2400000000000002</v>
      </c>
      <c r="Y37">
        <v>0</v>
      </c>
      <c r="Z37">
        <v>100.1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2.2400000000000002</v>
      </c>
      <c r="AH37">
        <v>2</v>
      </c>
      <c r="AI37">
        <v>92790279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92790287</v>
      </c>
      <c r="C38">
        <v>92790274</v>
      </c>
      <c r="D38">
        <v>49515446</v>
      </c>
      <c r="E38">
        <v>70</v>
      </c>
      <c r="F38">
        <v>1</v>
      </c>
      <c r="G38">
        <v>1</v>
      </c>
      <c r="H38">
        <v>3</v>
      </c>
      <c r="I38" t="s">
        <v>710</v>
      </c>
      <c r="J38" t="s">
        <v>6</v>
      </c>
      <c r="K38" t="s">
        <v>711</v>
      </c>
      <c r="L38">
        <v>1371</v>
      </c>
      <c r="N38">
        <v>1013</v>
      </c>
      <c r="O38" t="s">
        <v>105</v>
      </c>
      <c r="P38" t="s">
        <v>105</v>
      </c>
      <c r="Q38">
        <v>1</v>
      </c>
      <c r="X38">
        <v>10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10</v>
      </c>
      <c r="AH38">
        <v>3</v>
      </c>
      <c r="AI38">
        <v>-1</v>
      </c>
      <c r="AJ38" t="s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92790297</v>
      </c>
      <c r="C39">
        <v>92790290</v>
      </c>
      <c r="D39">
        <v>49510731</v>
      </c>
      <c r="E39">
        <v>70</v>
      </c>
      <c r="F39">
        <v>1</v>
      </c>
      <c r="G39">
        <v>1</v>
      </c>
      <c r="H39">
        <v>1</v>
      </c>
      <c r="I39" t="s">
        <v>504</v>
      </c>
      <c r="J39" t="s">
        <v>6</v>
      </c>
      <c r="K39" t="s">
        <v>505</v>
      </c>
      <c r="L39">
        <v>1191</v>
      </c>
      <c r="N39">
        <v>1013</v>
      </c>
      <c r="O39" t="s">
        <v>464</v>
      </c>
      <c r="P39" t="s">
        <v>464</v>
      </c>
      <c r="Q39">
        <v>1</v>
      </c>
      <c r="X39">
        <v>6.11</v>
      </c>
      <c r="Y39">
        <v>0</v>
      </c>
      <c r="Z39">
        <v>0</v>
      </c>
      <c r="AA39">
        <v>0</v>
      </c>
      <c r="AB39">
        <v>9.07</v>
      </c>
      <c r="AC39">
        <v>0</v>
      </c>
      <c r="AD39">
        <v>1</v>
      </c>
      <c r="AE39">
        <v>1</v>
      </c>
      <c r="AF39" t="s">
        <v>6</v>
      </c>
      <c r="AG39">
        <v>6.11</v>
      </c>
      <c r="AH39">
        <v>2</v>
      </c>
      <c r="AI39">
        <v>92790291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92790298</v>
      </c>
      <c r="C40">
        <v>92790290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465</v>
      </c>
      <c r="J40" t="s">
        <v>6</v>
      </c>
      <c r="K40" t="s">
        <v>466</v>
      </c>
      <c r="L40">
        <v>1191</v>
      </c>
      <c r="N40">
        <v>1013</v>
      </c>
      <c r="O40" t="s">
        <v>464</v>
      </c>
      <c r="P40" t="s">
        <v>464</v>
      </c>
      <c r="Q40">
        <v>1</v>
      </c>
      <c r="X40">
        <v>3.33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3.33</v>
      </c>
      <c r="AH40">
        <v>2</v>
      </c>
      <c r="AI40">
        <v>92790292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92790299</v>
      </c>
      <c r="C41">
        <v>92790290</v>
      </c>
      <c r="D41">
        <v>49672573</v>
      </c>
      <c r="E41">
        <v>1</v>
      </c>
      <c r="F41">
        <v>1</v>
      </c>
      <c r="G41">
        <v>1</v>
      </c>
      <c r="H41">
        <v>2</v>
      </c>
      <c r="I41" t="s">
        <v>495</v>
      </c>
      <c r="J41" t="s">
        <v>496</v>
      </c>
      <c r="K41" t="s">
        <v>497</v>
      </c>
      <c r="L41">
        <v>1367</v>
      </c>
      <c r="N41">
        <v>1011</v>
      </c>
      <c r="O41" t="s">
        <v>470</v>
      </c>
      <c r="P41" t="s">
        <v>470</v>
      </c>
      <c r="Q41">
        <v>1</v>
      </c>
      <c r="X41">
        <v>0.01</v>
      </c>
      <c r="Y41">
        <v>0</v>
      </c>
      <c r="Z41">
        <v>115.4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0.01</v>
      </c>
      <c r="AH41">
        <v>2</v>
      </c>
      <c r="AI41">
        <v>92790293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92790300</v>
      </c>
      <c r="C42">
        <v>92790290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498</v>
      </c>
      <c r="J42" t="s">
        <v>499</v>
      </c>
      <c r="K42" t="s">
        <v>500</v>
      </c>
      <c r="L42">
        <v>1367</v>
      </c>
      <c r="N42">
        <v>1011</v>
      </c>
      <c r="O42" t="s">
        <v>470</v>
      </c>
      <c r="P42" t="s">
        <v>470</v>
      </c>
      <c r="Q42">
        <v>1</v>
      </c>
      <c r="X42">
        <v>0.02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0.02</v>
      </c>
      <c r="AH42">
        <v>2</v>
      </c>
      <c r="AI42">
        <v>92790294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92790301</v>
      </c>
      <c r="C43">
        <v>92790290</v>
      </c>
      <c r="D43">
        <v>49673647</v>
      </c>
      <c r="E43">
        <v>1</v>
      </c>
      <c r="F43">
        <v>1</v>
      </c>
      <c r="G43">
        <v>1</v>
      </c>
      <c r="H43">
        <v>2</v>
      </c>
      <c r="I43" t="s">
        <v>506</v>
      </c>
      <c r="J43" t="s">
        <v>507</v>
      </c>
      <c r="K43" t="s">
        <v>508</v>
      </c>
      <c r="L43">
        <v>1367</v>
      </c>
      <c r="N43">
        <v>1011</v>
      </c>
      <c r="O43" t="s">
        <v>470</v>
      </c>
      <c r="P43" t="s">
        <v>470</v>
      </c>
      <c r="Q43">
        <v>1</v>
      </c>
      <c r="X43">
        <v>3.3</v>
      </c>
      <c r="Y43">
        <v>0</v>
      </c>
      <c r="Z43">
        <v>100.1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3.3</v>
      </c>
      <c r="AH43">
        <v>2</v>
      </c>
      <c r="AI43">
        <v>92790295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ROW(Source!A40)</f>
        <v>40</v>
      </c>
      <c r="B44">
        <v>92790302</v>
      </c>
      <c r="C44">
        <v>92790290</v>
      </c>
      <c r="D44">
        <v>49515440</v>
      </c>
      <c r="E44">
        <v>70</v>
      </c>
      <c r="F44">
        <v>1</v>
      </c>
      <c r="G44">
        <v>1</v>
      </c>
      <c r="H44">
        <v>3</v>
      </c>
      <c r="I44" t="s">
        <v>712</v>
      </c>
      <c r="J44" t="s">
        <v>6</v>
      </c>
      <c r="K44" t="s">
        <v>711</v>
      </c>
      <c r="L44">
        <v>1371</v>
      </c>
      <c r="N44">
        <v>1013</v>
      </c>
      <c r="O44" t="s">
        <v>105</v>
      </c>
      <c r="P44" t="s">
        <v>105</v>
      </c>
      <c r="Q44">
        <v>1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10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92790313</v>
      </c>
      <c r="C45">
        <v>92790304</v>
      </c>
      <c r="D45">
        <v>49510731</v>
      </c>
      <c r="E45">
        <v>70</v>
      </c>
      <c r="F45">
        <v>1</v>
      </c>
      <c r="G45">
        <v>1</v>
      </c>
      <c r="H45">
        <v>1</v>
      </c>
      <c r="I45" t="s">
        <v>504</v>
      </c>
      <c r="J45" t="s">
        <v>6</v>
      </c>
      <c r="K45" t="s">
        <v>505</v>
      </c>
      <c r="L45">
        <v>1191</v>
      </c>
      <c r="N45">
        <v>1013</v>
      </c>
      <c r="O45" t="s">
        <v>464</v>
      </c>
      <c r="P45" t="s">
        <v>464</v>
      </c>
      <c r="Q45">
        <v>1</v>
      </c>
      <c r="X45">
        <v>9.3000000000000007</v>
      </c>
      <c r="Y45">
        <v>0</v>
      </c>
      <c r="Z45">
        <v>0</v>
      </c>
      <c r="AA45">
        <v>0</v>
      </c>
      <c r="AB45">
        <v>9.07</v>
      </c>
      <c r="AC45">
        <v>0</v>
      </c>
      <c r="AD45">
        <v>1</v>
      </c>
      <c r="AE45">
        <v>1</v>
      </c>
      <c r="AF45" t="s">
        <v>6</v>
      </c>
      <c r="AG45">
        <v>9.3000000000000007</v>
      </c>
      <c r="AH45">
        <v>2</v>
      </c>
      <c r="AI45">
        <v>92790305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92790314</v>
      </c>
      <c r="C46">
        <v>92790304</v>
      </c>
      <c r="D46">
        <v>49673658</v>
      </c>
      <c r="E46">
        <v>1</v>
      </c>
      <c r="F46">
        <v>1</v>
      </c>
      <c r="G46">
        <v>1</v>
      </c>
      <c r="H46">
        <v>2</v>
      </c>
      <c r="I46" t="s">
        <v>509</v>
      </c>
      <c r="J46" t="s">
        <v>510</v>
      </c>
      <c r="K46" t="s">
        <v>511</v>
      </c>
      <c r="L46">
        <v>1367</v>
      </c>
      <c r="N46">
        <v>1011</v>
      </c>
      <c r="O46" t="s">
        <v>470</v>
      </c>
      <c r="P46" t="s">
        <v>470</v>
      </c>
      <c r="Q46">
        <v>1</v>
      </c>
      <c r="X46">
        <v>0.04</v>
      </c>
      <c r="Y46">
        <v>0</v>
      </c>
      <c r="Z46">
        <v>1.2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0.04</v>
      </c>
      <c r="AH46">
        <v>2</v>
      </c>
      <c r="AI46">
        <v>92790306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92790315</v>
      </c>
      <c r="C47">
        <v>92790304</v>
      </c>
      <c r="D47">
        <v>49673715</v>
      </c>
      <c r="E47">
        <v>1</v>
      </c>
      <c r="F47">
        <v>1</v>
      </c>
      <c r="G47">
        <v>1</v>
      </c>
      <c r="H47">
        <v>2</v>
      </c>
      <c r="I47" t="s">
        <v>512</v>
      </c>
      <c r="J47" t="s">
        <v>513</v>
      </c>
      <c r="K47" t="s">
        <v>514</v>
      </c>
      <c r="L47">
        <v>1367</v>
      </c>
      <c r="N47">
        <v>1011</v>
      </c>
      <c r="O47" t="s">
        <v>470</v>
      </c>
      <c r="P47" t="s">
        <v>470</v>
      </c>
      <c r="Q47">
        <v>1</v>
      </c>
      <c r="X47">
        <v>0.04</v>
      </c>
      <c r="Y47">
        <v>0</v>
      </c>
      <c r="Z47">
        <v>8.1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0.04</v>
      </c>
      <c r="AH47">
        <v>2</v>
      </c>
      <c r="AI47">
        <v>92790307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92790316</v>
      </c>
      <c r="C48">
        <v>92790304</v>
      </c>
      <c r="D48">
        <v>49521584</v>
      </c>
      <c r="E48">
        <v>1</v>
      </c>
      <c r="F48">
        <v>1</v>
      </c>
      <c r="G48">
        <v>1</v>
      </c>
      <c r="H48">
        <v>3</v>
      </c>
      <c r="I48" t="s">
        <v>515</v>
      </c>
      <c r="J48" t="s">
        <v>516</v>
      </c>
      <c r="K48" t="s">
        <v>517</v>
      </c>
      <c r="L48">
        <v>1339</v>
      </c>
      <c r="N48">
        <v>1007</v>
      </c>
      <c r="O48" t="s">
        <v>73</v>
      </c>
      <c r="P48" t="s">
        <v>73</v>
      </c>
      <c r="Q48">
        <v>1</v>
      </c>
      <c r="X48">
        <v>1.0999999999999999E-2</v>
      </c>
      <c r="Y48">
        <v>38.51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1.0999999999999999E-2</v>
      </c>
      <c r="AH48">
        <v>2</v>
      </c>
      <c r="AI48">
        <v>92790308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92790317</v>
      </c>
      <c r="C49">
        <v>92790304</v>
      </c>
      <c r="D49">
        <v>49521602</v>
      </c>
      <c r="E49">
        <v>1</v>
      </c>
      <c r="F49">
        <v>1</v>
      </c>
      <c r="G49">
        <v>1</v>
      </c>
      <c r="H49">
        <v>3</v>
      </c>
      <c r="I49" t="s">
        <v>518</v>
      </c>
      <c r="J49" t="s">
        <v>519</v>
      </c>
      <c r="K49" t="s">
        <v>520</v>
      </c>
      <c r="L49">
        <v>1339</v>
      </c>
      <c r="N49">
        <v>1007</v>
      </c>
      <c r="O49" t="s">
        <v>73</v>
      </c>
      <c r="P49" t="s">
        <v>73</v>
      </c>
      <c r="Q49">
        <v>1</v>
      </c>
      <c r="X49">
        <v>8.8999999999999996E-2</v>
      </c>
      <c r="Y49">
        <v>6.22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8.8999999999999996E-2</v>
      </c>
      <c r="AH49">
        <v>2</v>
      </c>
      <c r="AI49">
        <v>92790309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92790318</v>
      </c>
      <c r="C50">
        <v>92790304</v>
      </c>
      <c r="D50">
        <v>49521846</v>
      </c>
      <c r="E50">
        <v>1</v>
      </c>
      <c r="F50">
        <v>1</v>
      </c>
      <c r="G50">
        <v>1</v>
      </c>
      <c r="H50">
        <v>3</v>
      </c>
      <c r="I50" t="s">
        <v>521</v>
      </c>
      <c r="J50" t="s">
        <v>522</v>
      </c>
      <c r="K50" t="s">
        <v>523</v>
      </c>
      <c r="L50">
        <v>1348</v>
      </c>
      <c r="N50">
        <v>1009</v>
      </c>
      <c r="O50" t="s">
        <v>146</v>
      </c>
      <c r="P50" t="s">
        <v>146</v>
      </c>
      <c r="Q50">
        <v>1000</v>
      </c>
      <c r="X50">
        <v>1E-4</v>
      </c>
      <c r="Y50">
        <v>3040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1E-4</v>
      </c>
      <c r="AH50">
        <v>2</v>
      </c>
      <c r="AI50">
        <v>92790310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92790319</v>
      </c>
      <c r="C51">
        <v>92790304</v>
      </c>
      <c r="D51">
        <v>49524288</v>
      </c>
      <c r="E51">
        <v>1</v>
      </c>
      <c r="F51">
        <v>1</v>
      </c>
      <c r="G51">
        <v>1</v>
      </c>
      <c r="H51">
        <v>3</v>
      </c>
      <c r="I51" t="s">
        <v>524</v>
      </c>
      <c r="J51" t="s">
        <v>525</v>
      </c>
      <c r="K51" t="s">
        <v>526</v>
      </c>
      <c r="L51">
        <v>1348</v>
      </c>
      <c r="N51">
        <v>1009</v>
      </c>
      <c r="O51" t="s">
        <v>146</v>
      </c>
      <c r="P51" t="s">
        <v>146</v>
      </c>
      <c r="Q51">
        <v>1000</v>
      </c>
      <c r="X51">
        <v>1.0000000000000001E-5</v>
      </c>
      <c r="Y51">
        <v>10315.01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1.0000000000000001E-5</v>
      </c>
      <c r="AH51">
        <v>2</v>
      </c>
      <c r="AI51">
        <v>92790311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92790320</v>
      </c>
      <c r="C52">
        <v>92790304</v>
      </c>
      <c r="D52">
        <v>49515084</v>
      </c>
      <c r="E52">
        <v>70</v>
      </c>
      <c r="F52">
        <v>1</v>
      </c>
      <c r="G52">
        <v>1</v>
      </c>
      <c r="H52">
        <v>3</v>
      </c>
      <c r="I52" t="s">
        <v>713</v>
      </c>
      <c r="J52" t="s">
        <v>6</v>
      </c>
      <c r="K52" t="s">
        <v>714</v>
      </c>
      <c r="L52">
        <v>1301</v>
      </c>
      <c r="N52">
        <v>1003</v>
      </c>
      <c r="O52" t="s">
        <v>86</v>
      </c>
      <c r="P52" t="s">
        <v>86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6</v>
      </c>
      <c r="AG52">
        <v>0</v>
      </c>
      <c r="AH52">
        <v>3</v>
      </c>
      <c r="AI52">
        <v>-1</v>
      </c>
      <c r="AJ52" t="s">
        <v>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92790331</v>
      </c>
      <c r="C53">
        <v>92790322</v>
      </c>
      <c r="D53">
        <v>49510731</v>
      </c>
      <c r="E53">
        <v>70</v>
      </c>
      <c r="F53">
        <v>1</v>
      </c>
      <c r="G53">
        <v>1</v>
      </c>
      <c r="H53">
        <v>1</v>
      </c>
      <c r="I53" t="s">
        <v>504</v>
      </c>
      <c r="J53" t="s">
        <v>6</v>
      </c>
      <c r="K53" t="s">
        <v>505</v>
      </c>
      <c r="L53">
        <v>1191</v>
      </c>
      <c r="N53">
        <v>1013</v>
      </c>
      <c r="O53" t="s">
        <v>464</v>
      </c>
      <c r="P53" t="s">
        <v>464</v>
      </c>
      <c r="Q53">
        <v>1</v>
      </c>
      <c r="X53">
        <v>9.3000000000000007</v>
      </c>
      <c r="Y53">
        <v>0</v>
      </c>
      <c r="Z53">
        <v>0</v>
      </c>
      <c r="AA53">
        <v>0</v>
      </c>
      <c r="AB53">
        <v>9.07</v>
      </c>
      <c r="AC53">
        <v>0</v>
      </c>
      <c r="AD53">
        <v>1</v>
      </c>
      <c r="AE53">
        <v>1</v>
      </c>
      <c r="AF53" t="s">
        <v>6</v>
      </c>
      <c r="AG53">
        <v>9.3000000000000007</v>
      </c>
      <c r="AH53">
        <v>2</v>
      </c>
      <c r="AI53">
        <v>92790323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92790332</v>
      </c>
      <c r="C54">
        <v>92790322</v>
      </c>
      <c r="D54">
        <v>49673658</v>
      </c>
      <c r="E54">
        <v>1</v>
      </c>
      <c r="F54">
        <v>1</v>
      </c>
      <c r="G54">
        <v>1</v>
      </c>
      <c r="H54">
        <v>2</v>
      </c>
      <c r="I54" t="s">
        <v>509</v>
      </c>
      <c r="J54" t="s">
        <v>510</v>
      </c>
      <c r="K54" t="s">
        <v>511</v>
      </c>
      <c r="L54">
        <v>1367</v>
      </c>
      <c r="N54">
        <v>1011</v>
      </c>
      <c r="O54" t="s">
        <v>470</v>
      </c>
      <c r="P54" t="s">
        <v>470</v>
      </c>
      <c r="Q54">
        <v>1</v>
      </c>
      <c r="X54">
        <v>0.04</v>
      </c>
      <c r="Y54">
        <v>0</v>
      </c>
      <c r="Z54">
        <v>1.2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0.04</v>
      </c>
      <c r="AH54">
        <v>2</v>
      </c>
      <c r="AI54">
        <v>92790324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92790333</v>
      </c>
      <c r="C55">
        <v>92790322</v>
      </c>
      <c r="D55">
        <v>49673715</v>
      </c>
      <c r="E55">
        <v>1</v>
      </c>
      <c r="F55">
        <v>1</v>
      </c>
      <c r="G55">
        <v>1</v>
      </c>
      <c r="H55">
        <v>2</v>
      </c>
      <c r="I55" t="s">
        <v>512</v>
      </c>
      <c r="J55" t="s">
        <v>513</v>
      </c>
      <c r="K55" t="s">
        <v>514</v>
      </c>
      <c r="L55">
        <v>1367</v>
      </c>
      <c r="N55">
        <v>1011</v>
      </c>
      <c r="O55" t="s">
        <v>470</v>
      </c>
      <c r="P55" t="s">
        <v>470</v>
      </c>
      <c r="Q55">
        <v>1</v>
      </c>
      <c r="X55">
        <v>0.04</v>
      </c>
      <c r="Y55">
        <v>0</v>
      </c>
      <c r="Z55">
        <v>8.1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0.04</v>
      </c>
      <c r="AH55">
        <v>2</v>
      </c>
      <c r="AI55">
        <v>92790325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92790334</v>
      </c>
      <c r="C56">
        <v>92790322</v>
      </c>
      <c r="D56">
        <v>49521584</v>
      </c>
      <c r="E56">
        <v>1</v>
      </c>
      <c r="F56">
        <v>1</v>
      </c>
      <c r="G56">
        <v>1</v>
      </c>
      <c r="H56">
        <v>3</v>
      </c>
      <c r="I56" t="s">
        <v>515</v>
      </c>
      <c r="J56" t="s">
        <v>516</v>
      </c>
      <c r="K56" t="s">
        <v>517</v>
      </c>
      <c r="L56">
        <v>1339</v>
      </c>
      <c r="N56">
        <v>1007</v>
      </c>
      <c r="O56" t="s">
        <v>73</v>
      </c>
      <c r="P56" t="s">
        <v>73</v>
      </c>
      <c r="Q56">
        <v>1</v>
      </c>
      <c r="X56">
        <v>1.0999999999999999E-2</v>
      </c>
      <c r="Y56">
        <v>38.51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1.0999999999999999E-2</v>
      </c>
      <c r="AH56">
        <v>2</v>
      </c>
      <c r="AI56">
        <v>92790326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ROW(Source!A44)</f>
        <v>44</v>
      </c>
      <c r="B57">
        <v>92790335</v>
      </c>
      <c r="C57">
        <v>92790322</v>
      </c>
      <c r="D57">
        <v>49521602</v>
      </c>
      <c r="E57">
        <v>1</v>
      </c>
      <c r="F57">
        <v>1</v>
      </c>
      <c r="G57">
        <v>1</v>
      </c>
      <c r="H57">
        <v>3</v>
      </c>
      <c r="I57" t="s">
        <v>518</v>
      </c>
      <c r="J57" t="s">
        <v>519</v>
      </c>
      <c r="K57" t="s">
        <v>520</v>
      </c>
      <c r="L57">
        <v>1339</v>
      </c>
      <c r="N57">
        <v>1007</v>
      </c>
      <c r="O57" t="s">
        <v>73</v>
      </c>
      <c r="P57" t="s">
        <v>73</v>
      </c>
      <c r="Q57">
        <v>1</v>
      </c>
      <c r="X57">
        <v>8.8999999999999996E-2</v>
      </c>
      <c r="Y57">
        <v>6.22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8.8999999999999996E-2</v>
      </c>
      <c r="AH57">
        <v>2</v>
      </c>
      <c r="AI57">
        <v>92790327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ROW(Source!A44)</f>
        <v>44</v>
      </c>
      <c r="B58">
        <v>92790336</v>
      </c>
      <c r="C58">
        <v>92790322</v>
      </c>
      <c r="D58">
        <v>49521846</v>
      </c>
      <c r="E58">
        <v>1</v>
      </c>
      <c r="F58">
        <v>1</v>
      </c>
      <c r="G58">
        <v>1</v>
      </c>
      <c r="H58">
        <v>3</v>
      </c>
      <c r="I58" t="s">
        <v>521</v>
      </c>
      <c r="J58" t="s">
        <v>522</v>
      </c>
      <c r="K58" t="s">
        <v>523</v>
      </c>
      <c r="L58">
        <v>1348</v>
      </c>
      <c r="N58">
        <v>1009</v>
      </c>
      <c r="O58" t="s">
        <v>146</v>
      </c>
      <c r="P58" t="s">
        <v>146</v>
      </c>
      <c r="Q58">
        <v>1000</v>
      </c>
      <c r="X58">
        <v>1E-4</v>
      </c>
      <c r="Y58">
        <v>3040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1E-4</v>
      </c>
      <c r="AH58">
        <v>2</v>
      </c>
      <c r="AI58">
        <v>92790328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ROW(Source!A44)</f>
        <v>44</v>
      </c>
      <c r="B59">
        <v>92790337</v>
      </c>
      <c r="C59">
        <v>92790322</v>
      </c>
      <c r="D59">
        <v>49524288</v>
      </c>
      <c r="E59">
        <v>1</v>
      </c>
      <c r="F59">
        <v>1</v>
      </c>
      <c r="G59">
        <v>1</v>
      </c>
      <c r="H59">
        <v>3</v>
      </c>
      <c r="I59" t="s">
        <v>524</v>
      </c>
      <c r="J59" t="s">
        <v>525</v>
      </c>
      <c r="K59" t="s">
        <v>526</v>
      </c>
      <c r="L59">
        <v>1348</v>
      </c>
      <c r="N59">
        <v>1009</v>
      </c>
      <c r="O59" t="s">
        <v>146</v>
      </c>
      <c r="P59" t="s">
        <v>146</v>
      </c>
      <c r="Q59">
        <v>1000</v>
      </c>
      <c r="X59">
        <v>1.0000000000000001E-5</v>
      </c>
      <c r="Y59">
        <v>10315.01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1.0000000000000001E-5</v>
      </c>
      <c r="AH59">
        <v>2</v>
      </c>
      <c r="AI59">
        <v>92790329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ROW(Source!A44)</f>
        <v>44</v>
      </c>
      <c r="B60">
        <v>92790338</v>
      </c>
      <c r="C60">
        <v>92790322</v>
      </c>
      <c r="D60">
        <v>49515084</v>
      </c>
      <c r="E60">
        <v>70</v>
      </c>
      <c r="F60">
        <v>1</v>
      </c>
      <c r="G60">
        <v>1</v>
      </c>
      <c r="H60">
        <v>3</v>
      </c>
      <c r="I60" t="s">
        <v>713</v>
      </c>
      <c r="J60" t="s">
        <v>6</v>
      </c>
      <c r="K60" t="s">
        <v>714</v>
      </c>
      <c r="L60">
        <v>1301</v>
      </c>
      <c r="N60">
        <v>1003</v>
      </c>
      <c r="O60" t="s">
        <v>86</v>
      </c>
      <c r="P60" t="s">
        <v>86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6</v>
      </c>
      <c r="AG60">
        <v>0</v>
      </c>
      <c r="AH60">
        <v>3</v>
      </c>
      <c r="AI60">
        <v>-1</v>
      </c>
      <c r="AJ60" t="s">
        <v>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ROW(Source!A46)</f>
        <v>46</v>
      </c>
      <c r="B61">
        <v>92790354</v>
      </c>
      <c r="C61">
        <v>92790340</v>
      </c>
      <c r="D61">
        <v>49510749</v>
      </c>
      <c r="E61">
        <v>70</v>
      </c>
      <c r="F61">
        <v>1</v>
      </c>
      <c r="G61">
        <v>1</v>
      </c>
      <c r="H61">
        <v>1</v>
      </c>
      <c r="I61" t="s">
        <v>527</v>
      </c>
      <c r="J61" t="s">
        <v>6</v>
      </c>
      <c r="K61" t="s">
        <v>528</v>
      </c>
      <c r="L61">
        <v>1191</v>
      </c>
      <c r="N61">
        <v>1013</v>
      </c>
      <c r="O61" t="s">
        <v>464</v>
      </c>
      <c r="P61" t="s">
        <v>464</v>
      </c>
      <c r="Q61">
        <v>1</v>
      </c>
      <c r="X61">
        <v>357</v>
      </c>
      <c r="Y61">
        <v>0</v>
      </c>
      <c r="Z61">
        <v>0</v>
      </c>
      <c r="AA61">
        <v>0</v>
      </c>
      <c r="AB61">
        <v>9.4</v>
      </c>
      <c r="AC61">
        <v>0</v>
      </c>
      <c r="AD61">
        <v>1</v>
      </c>
      <c r="AE61">
        <v>1</v>
      </c>
      <c r="AF61" t="s">
        <v>6</v>
      </c>
      <c r="AG61">
        <v>357</v>
      </c>
      <c r="AH61">
        <v>2</v>
      </c>
      <c r="AI61">
        <v>92790341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ROW(Source!A46)</f>
        <v>46</v>
      </c>
      <c r="B62">
        <v>92790355</v>
      </c>
      <c r="C62">
        <v>92790340</v>
      </c>
      <c r="D62">
        <v>49510905</v>
      </c>
      <c r="E62">
        <v>70</v>
      </c>
      <c r="F62">
        <v>1</v>
      </c>
      <c r="G62">
        <v>1</v>
      </c>
      <c r="H62">
        <v>1</v>
      </c>
      <c r="I62" t="s">
        <v>465</v>
      </c>
      <c r="J62" t="s">
        <v>6</v>
      </c>
      <c r="K62" t="s">
        <v>466</v>
      </c>
      <c r="L62">
        <v>1191</v>
      </c>
      <c r="N62">
        <v>1013</v>
      </c>
      <c r="O62" t="s">
        <v>464</v>
      </c>
      <c r="P62" t="s">
        <v>464</v>
      </c>
      <c r="Q62">
        <v>1</v>
      </c>
      <c r="X62">
        <v>28.3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6</v>
      </c>
      <c r="AG62">
        <v>28.3</v>
      </c>
      <c r="AH62">
        <v>2</v>
      </c>
      <c r="AI62">
        <v>92790342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ROW(Source!A46)</f>
        <v>46</v>
      </c>
      <c r="B63">
        <v>92790356</v>
      </c>
      <c r="C63">
        <v>92790340</v>
      </c>
      <c r="D63">
        <v>49672693</v>
      </c>
      <c r="E63">
        <v>1</v>
      </c>
      <c r="F63">
        <v>1</v>
      </c>
      <c r="G63">
        <v>1</v>
      </c>
      <c r="H63">
        <v>2</v>
      </c>
      <c r="I63" t="s">
        <v>529</v>
      </c>
      <c r="J63" t="s">
        <v>530</v>
      </c>
      <c r="K63" t="s">
        <v>531</v>
      </c>
      <c r="L63">
        <v>1367</v>
      </c>
      <c r="N63">
        <v>1011</v>
      </c>
      <c r="O63" t="s">
        <v>470</v>
      </c>
      <c r="P63" t="s">
        <v>470</v>
      </c>
      <c r="Q63">
        <v>1</v>
      </c>
      <c r="X63">
        <v>59.95</v>
      </c>
      <c r="Y63">
        <v>0</v>
      </c>
      <c r="Z63">
        <v>0.7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59.95</v>
      </c>
      <c r="AH63">
        <v>2</v>
      </c>
      <c r="AI63">
        <v>92790343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ROW(Source!A46)</f>
        <v>46</v>
      </c>
      <c r="B64">
        <v>92790357</v>
      </c>
      <c r="C64">
        <v>92790340</v>
      </c>
      <c r="D64">
        <v>49672727</v>
      </c>
      <c r="E64">
        <v>1</v>
      </c>
      <c r="F64">
        <v>1</v>
      </c>
      <c r="G64">
        <v>1</v>
      </c>
      <c r="H64">
        <v>2</v>
      </c>
      <c r="I64" t="s">
        <v>490</v>
      </c>
      <c r="J64" t="s">
        <v>491</v>
      </c>
      <c r="K64" t="s">
        <v>492</v>
      </c>
      <c r="L64">
        <v>1367</v>
      </c>
      <c r="N64">
        <v>1011</v>
      </c>
      <c r="O64" t="s">
        <v>470</v>
      </c>
      <c r="P64" t="s">
        <v>470</v>
      </c>
      <c r="Q64">
        <v>1</v>
      </c>
      <c r="X64">
        <v>0.47</v>
      </c>
      <c r="Y64">
        <v>0</v>
      </c>
      <c r="Z64">
        <v>89.99</v>
      </c>
      <c r="AA64">
        <v>10.06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0.47</v>
      </c>
      <c r="AH64">
        <v>2</v>
      </c>
      <c r="AI64">
        <v>92790344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ROW(Source!A46)</f>
        <v>46</v>
      </c>
      <c r="B65">
        <v>92790358</v>
      </c>
      <c r="C65">
        <v>92790340</v>
      </c>
      <c r="D65">
        <v>49672975</v>
      </c>
      <c r="E65">
        <v>1</v>
      </c>
      <c r="F65">
        <v>1</v>
      </c>
      <c r="G65">
        <v>1</v>
      </c>
      <c r="H65">
        <v>2</v>
      </c>
      <c r="I65" t="s">
        <v>532</v>
      </c>
      <c r="J65" t="s">
        <v>533</v>
      </c>
      <c r="K65" t="s">
        <v>534</v>
      </c>
      <c r="L65">
        <v>1367</v>
      </c>
      <c r="N65">
        <v>1011</v>
      </c>
      <c r="O65" t="s">
        <v>470</v>
      </c>
      <c r="P65" t="s">
        <v>470</v>
      </c>
      <c r="Q65">
        <v>1</v>
      </c>
      <c r="X65">
        <v>87.3</v>
      </c>
      <c r="Y65">
        <v>0</v>
      </c>
      <c r="Z65">
        <v>50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87.3</v>
      </c>
      <c r="AH65">
        <v>2</v>
      </c>
      <c r="AI65">
        <v>92790345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ROW(Source!A46)</f>
        <v>46</v>
      </c>
      <c r="B66">
        <v>92790359</v>
      </c>
      <c r="C66">
        <v>92790340</v>
      </c>
      <c r="D66">
        <v>49673282</v>
      </c>
      <c r="E66">
        <v>1</v>
      </c>
      <c r="F66">
        <v>1</v>
      </c>
      <c r="G66">
        <v>1</v>
      </c>
      <c r="H66">
        <v>2</v>
      </c>
      <c r="I66" t="s">
        <v>535</v>
      </c>
      <c r="J66" t="s">
        <v>536</v>
      </c>
      <c r="K66" t="s">
        <v>537</v>
      </c>
      <c r="L66">
        <v>1367</v>
      </c>
      <c r="N66">
        <v>1011</v>
      </c>
      <c r="O66" t="s">
        <v>470</v>
      </c>
      <c r="P66" t="s">
        <v>470</v>
      </c>
      <c r="Q66">
        <v>1</v>
      </c>
      <c r="X66">
        <v>27.83</v>
      </c>
      <c r="Y66">
        <v>0</v>
      </c>
      <c r="Z66">
        <v>160.03</v>
      </c>
      <c r="AA66">
        <v>14.4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27.83</v>
      </c>
      <c r="AH66">
        <v>2</v>
      </c>
      <c r="AI66">
        <v>92790346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ROW(Source!A46)</f>
        <v>46</v>
      </c>
      <c r="B67">
        <v>92790360</v>
      </c>
      <c r="C67">
        <v>92790340</v>
      </c>
      <c r="D67">
        <v>49521340</v>
      </c>
      <c r="E67">
        <v>1</v>
      </c>
      <c r="F67">
        <v>1</v>
      </c>
      <c r="G67">
        <v>1</v>
      </c>
      <c r="H67">
        <v>3</v>
      </c>
      <c r="I67" t="s">
        <v>538</v>
      </c>
      <c r="J67" t="s">
        <v>539</v>
      </c>
      <c r="K67" t="s">
        <v>540</v>
      </c>
      <c r="L67">
        <v>1348</v>
      </c>
      <c r="N67">
        <v>1009</v>
      </c>
      <c r="O67" t="s">
        <v>146</v>
      </c>
      <c r="P67" t="s">
        <v>146</v>
      </c>
      <c r="Q67">
        <v>1000</v>
      </c>
      <c r="X67">
        <v>0.16600000000000001</v>
      </c>
      <c r="Y67">
        <v>31060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0.16600000000000001</v>
      </c>
      <c r="AH67">
        <v>2</v>
      </c>
      <c r="AI67">
        <v>92790347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ROW(Source!A46)</f>
        <v>46</v>
      </c>
      <c r="B68">
        <v>92790361</v>
      </c>
      <c r="C68">
        <v>92790340</v>
      </c>
      <c r="D68">
        <v>49510692</v>
      </c>
      <c r="E68">
        <v>70</v>
      </c>
      <c r="F68">
        <v>1</v>
      </c>
      <c r="G68">
        <v>1</v>
      </c>
      <c r="H68">
        <v>3</v>
      </c>
      <c r="I68" t="s">
        <v>715</v>
      </c>
      <c r="J68" t="s">
        <v>6</v>
      </c>
      <c r="K68" t="s">
        <v>716</v>
      </c>
      <c r="L68">
        <v>1348</v>
      </c>
      <c r="N68">
        <v>1009</v>
      </c>
      <c r="O68" t="s">
        <v>146</v>
      </c>
      <c r="P68" t="s">
        <v>146</v>
      </c>
      <c r="Q68">
        <v>1000</v>
      </c>
      <c r="X68">
        <v>9.8800000000000008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6</v>
      </c>
      <c r="AG68">
        <v>9.8800000000000008</v>
      </c>
      <c r="AH68">
        <v>3</v>
      </c>
      <c r="AI68">
        <v>-1</v>
      </c>
      <c r="AJ68" t="s">
        <v>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ROW(Source!A46)</f>
        <v>46</v>
      </c>
      <c r="B69">
        <v>92790362</v>
      </c>
      <c r="C69">
        <v>92790340</v>
      </c>
      <c r="D69">
        <v>49523127</v>
      </c>
      <c r="E69">
        <v>1</v>
      </c>
      <c r="F69">
        <v>1</v>
      </c>
      <c r="G69">
        <v>1</v>
      </c>
      <c r="H69">
        <v>3</v>
      </c>
      <c r="I69" t="s">
        <v>541</v>
      </c>
      <c r="J69" t="s">
        <v>542</v>
      </c>
      <c r="K69" t="s">
        <v>543</v>
      </c>
      <c r="L69">
        <v>1329</v>
      </c>
      <c r="N69">
        <v>1005</v>
      </c>
      <c r="O69" t="s">
        <v>330</v>
      </c>
      <c r="P69" t="s">
        <v>330</v>
      </c>
      <c r="Q69">
        <v>1000</v>
      </c>
      <c r="X69">
        <v>2.14</v>
      </c>
      <c r="Y69">
        <v>1252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2.14</v>
      </c>
      <c r="AH69">
        <v>2</v>
      </c>
      <c r="AI69">
        <v>92790349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92790363</v>
      </c>
      <c r="C70">
        <v>92790340</v>
      </c>
      <c r="D70">
        <v>49526676</v>
      </c>
      <c r="E70">
        <v>1</v>
      </c>
      <c r="F70">
        <v>1</v>
      </c>
      <c r="G70">
        <v>1</v>
      </c>
      <c r="H70">
        <v>3</v>
      </c>
      <c r="I70" t="s">
        <v>544</v>
      </c>
      <c r="J70" t="s">
        <v>545</v>
      </c>
      <c r="K70" t="s">
        <v>546</v>
      </c>
      <c r="L70">
        <v>1327</v>
      </c>
      <c r="N70">
        <v>1005</v>
      </c>
      <c r="O70" t="s">
        <v>547</v>
      </c>
      <c r="P70" t="s">
        <v>547</v>
      </c>
      <c r="Q70">
        <v>1</v>
      </c>
      <c r="X70">
        <v>1.2</v>
      </c>
      <c r="Y70">
        <v>37.43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1.2</v>
      </c>
      <c r="AH70">
        <v>2</v>
      </c>
      <c r="AI70">
        <v>92790350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92790364</v>
      </c>
      <c r="C71">
        <v>92790340</v>
      </c>
      <c r="D71">
        <v>49526698</v>
      </c>
      <c r="E71">
        <v>1</v>
      </c>
      <c r="F71">
        <v>1</v>
      </c>
      <c r="G71">
        <v>1</v>
      </c>
      <c r="H71">
        <v>3</v>
      </c>
      <c r="I71" t="s">
        <v>548</v>
      </c>
      <c r="J71" t="s">
        <v>549</v>
      </c>
      <c r="K71" t="s">
        <v>550</v>
      </c>
      <c r="L71">
        <v>1330</v>
      </c>
      <c r="N71">
        <v>1005</v>
      </c>
      <c r="O71" t="s">
        <v>551</v>
      </c>
      <c r="P71" t="s">
        <v>551</v>
      </c>
      <c r="Q71">
        <v>10</v>
      </c>
      <c r="X71">
        <v>0.31</v>
      </c>
      <c r="Y71">
        <v>84.75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0.31</v>
      </c>
      <c r="AH71">
        <v>2</v>
      </c>
      <c r="AI71">
        <v>92790351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92790365</v>
      </c>
      <c r="C72">
        <v>92790340</v>
      </c>
      <c r="D72">
        <v>49546539</v>
      </c>
      <c r="E72">
        <v>1</v>
      </c>
      <c r="F72">
        <v>1</v>
      </c>
      <c r="G72">
        <v>1</v>
      </c>
      <c r="H72">
        <v>3</v>
      </c>
      <c r="I72" t="s">
        <v>552</v>
      </c>
      <c r="J72" t="s">
        <v>553</v>
      </c>
      <c r="K72" t="s">
        <v>554</v>
      </c>
      <c r="L72">
        <v>1339</v>
      </c>
      <c r="N72">
        <v>1007</v>
      </c>
      <c r="O72" t="s">
        <v>73</v>
      </c>
      <c r="P72" t="s">
        <v>73</v>
      </c>
      <c r="Q72">
        <v>1</v>
      </c>
      <c r="X72">
        <v>0.25</v>
      </c>
      <c r="Y72">
        <v>558.33000000000004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0.25</v>
      </c>
      <c r="AH72">
        <v>2</v>
      </c>
      <c r="AI72">
        <v>92790352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92790366</v>
      </c>
      <c r="C73">
        <v>92790340</v>
      </c>
      <c r="D73">
        <v>49549926</v>
      </c>
      <c r="E73">
        <v>1</v>
      </c>
      <c r="F73">
        <v>1</v>
      </c>
      <c r="G73">
        <v>1</v>
      </c>
      <c r="H73">
        <v>3</v>
      </c>
      <c r="I73" t="s">
        <v>555</v>
      </c>
      <c r="J73" t="s">
        <v>556</v>
      </c>
      <c r="K73" t="s">
        <v>557</v>
      </c>
      <c r="L73">
        <v>1330</v>
      </c>
      <c r="N73">
        <v>1005</v>
      </c>
      <c r="O73" t="s">
        <v>551</v>
      </c>
      <c r="P73" t="s">
        <v>551</v>
      </c>
      <c r="Q73">
        <v>10</v>
      </c>
      <c r="X73">
        <v>250</v>
      </c>
      <c r="Y73">
        <v>10.71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250</v>
      </c>
      <c r="AH73">
        <v>2</v>
      </c>
      <c r="AI73">
        <v>92790353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92790384</v>
      </c>
      <c r="C74">
        <v>92790368</v>
      </c>
      <c r="D74">
        <v>49510737</v>
      </c>
      <c r="E74">
        <v>70</v>
      </c>
      <c r="F74">
        <v>1</v>
      </c>
      <c r="G74">
        <v>1</v>
      </c>
      <c r="H74">
        <v>1</v>
      </c>
      <c r="I74" t="s">
        <v>493</v>
      </c>
      <c r="J74" t="s">
        <v>6</v>
      </c>
      <c r="K74" t="s">
        <v>494</v>
      </c>
      <c r="L74">
        <v>1191</v>
      </c>
      <c r="N74">
        <v>1013</v>
      </c>
      <c r="O74" t="s">
        <v>464</v>
      </c>
      <c r="P74" t="s">
        <v>464</v>
      </c>
      <c r="Q74">
        <v>1</v>
      </c>
      <c r="X74">
        <v>388</v>
      </c>
      <c r="Y74">
        <v>0</v>
      </c>
      <c r="Z74">
        <v>0</v>
      </c>
      <c r="AA74">
        <v>0</v>
      </c>
      <c r="AB74">
        <v>9.18</v>
      </c>
      <c r="AC74">
        <v>0</v>
      </c>
      <c r="AD74">
        <v>1</v>
      </c>
      <c r="AE74">
        <v>1</v>
      </c>
      <c r="AF74" t="s">
        <v>6</v>
      </c>
      <c r="AG74">
        <v>388</v>
      </c>
      <c r="AH74">
        <v>2</v>
      </c>
      <c r="AI74">
        <v>92790369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92790385</v>
      </c>
      <c r="C75">
        <v>92790368</v>
      </c>
      <c r="D75">
        <v>49510905</v>
      </c>
      <c r="E75">
        <v>70</v>
      </c>
      <c r="F75">
        <v>1</v>
      </c>
      <c r="G75">
        <v>1</v>
      </c>
      <c r="H75">
        <v>1</v>
      </c>
      <c r="I75" t="s">
        <v>465</v>
      </c>
      <c r="J75" t="s">
        <v>6</v>
      </c>
      <c r="K75" t="s">
        <v>466</v>
      </c>
      <c r="L75">
        <v>1191</v>
      </c>
      <c r="N75">
        <v>1013</v>
      </c>
      <c r="O75" t="s">
        <v>464</v>
      </c>
      <c r="P75" t="s">
        <v>464</v>
      </c>
      <c r="Q75">
        <v>1</v>
      </c>
      <c r="X75">
        <v>177.45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6</v>
      </c>
      <c r="AG75">
        <v>177.45</v>
      </c>
      <c r="AH75">
        <v>2</v>
      </c>
      <c r="AI75">
        <v>92790370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ROW(Source!A48)</f>
        <v>48</v>
      </c>
      <c r="B76">
        <v>92790386</v>
      </c>
      <c r="C76">
        <v>92790368</v>
      </c>
      <c r="D76">
        <v>49672727</v>
      </c>
      <c r="E76">
        <v>1</v>
      </c>
      <c r="F76">
        <v>1</v>
      </c>
      <c r="G76">
        <v>1</v>
      </c>
      <c r="H76">
        <v>2</v>
      </c>
      <c r="I76" t="s">
        <v>490</v>
      </c>
      <c r="J76" t="s">
        <v>491</v>
      </c>
      <c r="K76" t="s">
        <v>492</v>
      </c>
      <c r="L76">
        <v>1367</v>
      </c>
      <c r="N76">
        <v>1011</v>
      </c>
      <c r="O76" t="s">
        <v>470</v>
      </c>
      <c r="P76" t="s">
        <v>470</v>
      </c>
      <c r="Q76">
        <v>1</v>
      </c>
      <c r="X76">
        <v>0.76</v>
      </c>
      <c r="Y76">
        <v>0</v>
      </c>
      <c r="Z76">
        <v>89.99</v>
      </c>
      <c r="AA76">
        <v>10.06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0.76</v>
      </c>
      <c r="AH76">
        <v>2</v>
      </c>
      <c r="AI76">
        <v>92790371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ROW(Source!A48)</f>
        <v>48</v>
      </c>
      <c r="B77">
        <v>92790387</v>
      </c>
      <c r="C77">
        <v>92790368</v>
      </c>
      <c r="D77">
        <v>49672975</v>
      </c>
      <c r="E77">
        <v>1</v>
      </c>
      <c r="F77">
        <v>1</v>
      </c>
      <c r="G77">
        <v>1</v>
      </c>
      <c r="H77">
        <v>2</v>
      </c>
      <c r="I77" t="s">
        <v>532</v>
      </c>
      <c r="J77" t="s">
        <v>533</v>
      </c>
      <c r="K77" t="s">
        <v>534</v>
      </c>
      <c r="L77">
        <v>1367</v>
      </c>
      <c r="N77">
        <v>1011</v>
      </c>
      <c r="O77" t="s">
        <v>470</v>
      </c>
      <c r="P77" t="s">
        <v>470</v>
      </c>
      <c r="Q77">
        <v>1</v>
      </c>
      <c r="X77">
        <v>85.67</v>
      </c>
      <c r="Y77">
        <v>0</v>
      </c>
      <c r="Z77">
        <v>50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85.67</v>
      </c>
      <c r="AH77">
        <v>2</v>
      </c>
      <c r="AI77">
        <v>92790372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ROW(Source!A48)</f>
        <v>48</v>
      </c>
      <c r="B78">
        <v>92790388</v>
      </c>
      <c r="C78">
        <v>92790368</v>
      </c>
      <c r="D78">
        <v>49673256</v>
      </c>
      <c r="E78">
        <v>1</v>
      </c>
      <c r="F78">
        <v>1</v>
      </c>
      <c r="G78">
        <v>1</v>
      </c>
      <c r="H78">
        <v>2</v>
      </c>
      <c r="I78" t="s">
        <v>558</v>
      </c>
      <c r="J78" t="s">
        <v>559</v>
      </c>
      <c r="K78" t="s">
        <v>560</v>
      </c>
      <c r="L78">
        <v>1367</v>
      </c>
      <c r="N78">
        <v>1011</v>
      </c>
      <c r="O78" t="s">
        <v>470</v>
      </c>
      <c r="P78" t="s">
        <v>470</v>
      </c>
      <c r="Q78">
        <v>1</v>
      </c>
      <c r="X78">
        <v>15.14</v>
      </c>
      <c r="Y78">
        <v>0</v>
      </c>
      <c r="Z78">
        <v>242.41</v>
      </c>
      <c r="AA78">
        <v>27.9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15.14</v>
      </c>
      <c r="AH78">
        <v>2</v>
      </c>
      <c r="AI78">
        <v>92790373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ROW(Source!A48)</f>
        <v>48</v>
      </c>
      <c r="B79">
        <v>92790389</v>
      </c>
      <c r="C79">
        <v>92790368</v>
      </c>
      <c r="D79">
        <v>49673267</v>
      </c>
      <c r="E79">
        <v>1</v>
      </c>
      <c r="F79">
        <v>1</v>
      </c>
      <c r="G79">
        <v>1</v>
      </c>
      <c r="H79">
        <v>2</v>
      </c>
      <c r="I79" t="s">
        <v>561</v>
      </c>
      <c r="J79" t="s">
        <v>562</v>
      </c>
      <c r="K79" t="s">
        <v>563</v>
      </c>
      <c r="L79">
        <v>1367</v>
      </c>
      <c r="N79">
        <v>1011</v>
      </c>
      <c r="O79" t="s">
        <v>470</v>
      </c>
      <c r="P79" t="s">
        <v>470</v>
      </c>
      <c r="Q79">
        <v>1</v>
      </c>
      <c r="X79">
        <v>29.63</v>
      </c>
      <c r="Y79">
        <v>0</v>
      </c>
      <c r="Z79">
        <v>198.44</v>
      </c>
      <c r="AA79">
        <v>27.9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29.63</v>
      </c>
      <c r="AH79">
        <v>2</v>
      </c>
      <c r="AI79">
        <v>92790374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ROW(Source!A48)</f>
        <v>48</v>
      </c>
      <c r="B80">
        <v>92790390</v>
      </c>
      <c r="C80">
        <v>92790368</v>
      </c>
      <c r="D80">
        <v>49673283</v>
      </c>
      <c r="E80">
        <v>1</v>
      </c>
      <c r="F80">
        <v>1</v>
      </c>
      <c r="G80">
        <v>1</v>
      </c>
      <c r="H80">
        <v>2</v>
      </c>
      <c r="I80" t="s">
        <v>564</v>
      </c>
      <c r="J80" t="s">
        <v>565</v>
      </c>
      <c r="K80" t="s">
        <v>566</v>
      </c>
      <c r="L80">
        <v>1367</v>
      </c>
      <c r="N80">
        <v>1011</v>
      </c>
      <c r="O80" t="s">
        <v>470</v>
      </c>
      <c r="P80" t="s">
        <v>470</v>
      </c>
      <c r="Q80">
        <v>1</v>
      </c>
      <c r="X80">
        <v>87.15</v>
      </c>
      <c r="Y80">
        <v>0</v>
      </c>
      <c r="Z80">
        <v>152.5</v>
      </c>
      <c r="AA80">
        <v>14.4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87.15</v>
      </c>
      <c r="AH80">
        <v>2</v>
      </c>
      <c r="AI80">
        <v>92790375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ROW(Source!A48)</f>
        <v>48</v>
      </c>
      <c r="B81">
        <v>92790391</v>
      </c>
      <c r="C81">
        <v>92790368</v>
      </c>
      <c r="D81">
        <v>49673302</v>
      </c>
      <c r="E81">
        <v>1</v>
      </c>
      <c r="F81">
        <v>1</v>
      </c>
      <c r="G81">
        <v>1</v>
      </c>
      <c r="H81">
        <v>2</v>
      </c>
      <c r="I81" t="s">
        <v>567</v>
      </c>
      <c r="J81" t="s">
        <v>568</v>
      </c>
      <c r="K81" t="s">
        <v>569</v>
      </c>
      <c r="L81">
        <v>1367</v>
      </c>
      <c r="N81">
        <v>1011</v>
      </c>
      <c r="O81" t="s">
        <v>470</v>
      </c>
      <c r="P81" t="s">
        <v>470</v>
      </c>
      <c r="Q81">
        <v>1</v>
      </c>
      <c r="X81">
        <v>4.0599999999999996</v>
      </c>
      <c r="Y81">
        <v>0</v>
      </c>
      <c r="Z81">
        <v>441.26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4.0599999999999996</v>
      </c>
      <c r="AH81">
        <v>2</v>
      </c>
      <c r="AI81">
        <v>92790376</v>
      </c>
      <c r="AJ81">
        <v>82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ROW(Source!A48)</f>
        <v>48</v>
      </c>
      <c r="B82">
        <v>92790392</v>
      </c>
      <c r="C82">
        <v>92790368</v>
      </c>
      <c r="D82">
        <v>49521340</v>
      </c>
      <c r="E82">
        <v>1</v>
      </c>
      <c r="F82">
        <v>1</v>
      </c>
      <c r="G82">
        <v>1</v>
      </c>
      <c r="H82">
        <v>3</v>
      </c>
      <c r="I82" t="s">
        <v>538</v>
      </c>
      <c r="J82" t="s">
        <v>539</v>
      </c>
      <c r="K82" t="s">
        <v>540</v>
      </c>
      <c r="L82">
        <v>1348</v>
      </c>
      <c r="N82">
        <v>1009</v>
      </c>
      <c r="O82" t="s">
        <v>146</v>
      </c>
      <c r="P82" t="s">
        <v>146</v>
      </c>
      <c r="Q82">
        <v>1000</v>
      </c>
      <c r="X82">
        <v>0.27</v>
      </c>
      <c r="Y82">
        <v>31060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0.27</v>
      </c>
      <c r="AH82">
        <v>2</v>
      </c>
      <c r="AI82">
        <v>92790377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ROW(Source!A48)</f>
        <v>48</v>
      </c>
      <c r="B83">
        <v>92790393</v>
      </c>
      <c r="C83">
        <v>92790368</v>
      </c>
      <c r="D83">
        <v>49510692</v>
      </c>
      <c r="E83">
        <v>70</v>
      </c>
      <c r="F83">
        <v>1</v>
      </c>
      <c r="G83">
        <v>1</v>
      </c>
      <c r="H83">
        <v>3</v>
      </c>
      <c r="I83" t="s">
        <v>715</v>
      </c>
      <c r="J83" t="s">
        <v>6</v>
      </c>
      <c r="K83" t="s">
        <v>716</v>
      </c>
      <c r="L83">
        <v>1348</v>
      </c>
      <c r="N83">
        <v>1009</v>
      </c>
      <c r="O83" t="s">
        <v>146</v>
      </c>
      <c r="P83" t="s">
        <v>146</v>
      </c>
      <c r="Q83">
        <v>1000</v>
      </c>
      <c r="X83">
        <v>16.2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6</v>
      </c>
      <c r="AG83">
        <v>16.2</v>
      </c>
      <c r="AH83">
        <v>3</v>
      </c>
      <c r="AI83">
        <v>-1</v>
      </c>
      <c r="AJ83" t="s">
        <v>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ROW(Source!A48)</f>
        <v>48</v>
      </c>
      <c r="B84">
        <v>92790394</v>
      </c>
      <c r="C84">
        <v>92790368</v>
      </c>
      <c r="D84">
        <v>49523127</v>
      </c>
      <c r="E84">
        <v>1</v>
      </c>
      <c r="F84">
        <v>1</v>
      </c>
      <c r="G84">
        <v>1</v>
      </c>
      <c r="H84">
        <v>3</v>
      </c>
      <c r="I84" t="s">
        <v>541</v>
      </c>
      <c r="J84" t="s">
        <v>542</v>
      </c>
      <c r="K84" t="s">
        <v>543</v>
      </c>
      <c r="L84">
        <v>1329</v>
      </c>
      <c r="N84">
        <v>1005</v>
      </c>
      <c r="O84" t="s">
        <v>330</v>
      </c>
      <c r="P84" t="s">
        <v>330</v>
      </c>
      <c r="Q84">
        <v>1000</v>
      </c>
      <c r="X84">
        <v>3.46</v>
      </c>
      <c r="Y84">
        <v>1252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3.46</v>
      </c>
      <c r="AH84">
        <v>2</v>
      </c>
      <c r="AI84">
        <v>92790379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ROW(Source!A48)</f>
        <v>48</v>
      </c>
      <c r="B85">
        <v>92790395</v>
      </c>
      <c r="C85">
        <v>92790368</v>
      </c>
      <c r="D85">
        <v>49526676</v>
      </c>
      <c r="E85">
        <v>1</v>
      </c>
      <c r="F85">
        <v>1</v>
      </c>
      <c r="G85">
        <v>1</v>
      </c>
      <c r="H85">
        <v>3</v>
      </c>
      <c r="I85" t="s">
        <v>544</v>
      </c>
      <c r="J85" t="s">
        <v>545</v>
      </c>
      <c r="K85" t="s">
        <v>546</v>
      </c>
      <c r="L85">
        <v>1327</v>
      </c>
      <c r="N85">
        <v>1005</v>
      </c>
      <c r="O85" t="s">
        <v>547</v>
      </c>
      <c r="P85" t="s">
        <v>547</v>
      </c>
      <c r="Q85">
        <v>1</v>
      </c>
      <c r="X85">
        <v>1.2</v>
      </c>
      <c r="Y85">
        <v>37.43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1.2</v>
      </c>
      <c r="AH85">
        <v>2</v>
      </c>
      <c r="AI85">
        <v>92790380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ROW(Source!A48)</f>
        <v>48</v>
      </c>
      <c r="B86">
        <v>92790396</v>
      </c>
      <c r="C86">
        <v>92790368</v>
      </c>
      <c r="D86">
        <v>49526698</v>
      </c>
      <c r="E86">
        <v>1</v>
      </c>
      <c r="F86">
        <v>1</v>
      </c>
      <c r="G86">
        <v>1</v>
      </c>
      <c r="H86">
        <v>3</v>
      </c>
      <c r="I86" t="s">
        <v>548</v>
      </c>
      <c r="J86" t="s">
        <v>549</v>
      </c>
      <c r="K86" t="s">
        <v>550</v>
      </c>
      <c r="L86">
        <v>1330</v>
      </c>
      <c r="N86">
        <v>1005</v>
      </c>
      <c r="O86" t="s">
        <v>551</v>
      </c>
      <c r="P86" t="s">
        <v>551</v>
      </c>
      <c r="Q86">
        <v>10</v>
      </c>
      <c r="X86">
        <v>0.25</v>
      </c>
      <c r="Y86">
        <v>84.75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0.25</v>
      </c>
      <c r="AH86">
        <v>2</v>
      </c>
      <c r="AI86">
        <v>92790381</v>
      </c>
      <c r="AJ86">
        <v>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ROW(Source!A48)</f>
        <v>48</v>
      </c>
      <c r="B87">
        <v>92790397</v>
      </c>
      <c r="C87">
        <v>92790368</v>
      </c>
      <c r="D87">
        <v>49546539</v>
      </c>
      <c r="E87">
        <v>1</v>
      </c>
      <c r="F87">
        <v>1</v>
      </c>
      <c r="G87">
        <v>1</v>
      </c>
      <c r="H87">
        <v>3</v>
      </c>
      <c r="I87" t="s">
        <v>552</v>
      </c>
      <c r="J87" t="s">
        <v>553</v>
      </c>
      <c r="K87" t="s">
        <v>554</v>
      </c>
      <c r="L87">
        <v>1339</v>
      </c>
      <c r="N87">
        <v>1007</v>
      </c>
      <c r="O87" t="s">
        <v>73</v>
      </c>
      <c r="P87" t="s">
        <v>73</v>
      </c>
      <c r="Q87">
        <v>1</v>
      </c>
      <c r="X87">
        <v>0.3</v>
      </c>
      <c r="Y87">
        <v>558.33000000000004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0.3</v>
      </c>
      <c r="AH87">
        <v>2</v>
      </c>
      <c r="AI87">
        <v>92790382</v>
      </c>
      <c r="AJ87">
        <v>88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ROW(Source!A48)</f>
        <v>48</v>
      </c>
      <c r="B88">
        <v>92790398</v>
      </c>
      <c r="C88">
        <v>92790368</v>
      </c>
      <c r="D88">
        <v>49549926</v>
      </c>
      <c r="E88">
        <v>1</v>
      </c>
      <c r="F88">
        <v>1</v>
      </c>
      <c r="G88">
        <v>1</v>
      </c>
      <c r="H88">
        <v>3</v>
      </c>
      <c r="I88" t="s">
        <v>555</v>
      </c>
      <c r="J88" t="s">
        <v>556</v>
      </c>
      <c r="K88" t="s">
        <v>557</v>
      </c>
      <c r="L88">
        <v>1330</v>
      </c>
      <c r="N88">
        <v>1005</v>
      </c>
      <c r="O88" t="s">
        <v>551</v>
      </c>
      <c r="P88" t="s">
        <v>551</v>
      </c>
      <c r="Q88">
        <v>10</v>
      </c>
      <c r="X88">
        <v>405</v>
      </c>
      <c r="Y88">
        <v>10.71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405</v>
      </c>
      <c r="AH88">
        <v>2</v>
      </c>
      <c r="AI88">
        <v>92790383</v>
      </c>
      <c r="AJ88">
        <v>89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ROW(Source!A50)</f>
        <v>50</v>
      </c>
      <c r="B89">
        <v>92790405</v>
      </c>
      <c r="C89">
        <v>92790400</v>
      </c>
      <c r="D89">
        <v>49510731</v>
      </c>
      <c r="E89">
        <v>70</v>
      </c>
      <c r="F89">
        <v>1</v>
      </c>
      <c r="G89">
        <v>1</v>
      </c>
      <c r="H89">
        <v>1</v>
      </c>
      <c r="I89" t="s">
        <v>504</v>
      </c>
      <c r="J89" t="s">
        <v>6</v>
      </c>
      <c r="K89" t="s">
        <v>505</v>
      </c>
      <c r="L89">
        <v>1191</v>
      </c>
      <c r="N89">
        <v>1013</v>
      </c>
      <c r="O89" t="s">
        <v>464</v>
      </c>
      <c r="P89" t="s">
        <v>464</v>
      </c>
      <c r="Q89">
        <v>1</v>
      </c>
      <c r="X89">
        <v>3.01</v>
      </c>
      <c r="Y89">
        <v>0</v>
      </c>
      <c r="Z89">
        <v>0</v>
      </c>
      <c r="AA89">
        <v>0</v>
      </c>
      <c r="AB89">
        <v>9.07</v>
      </c>
      <c r="AC89">
        <v>0</v>
      </c>
      <c r="AD89">
        <v>1</v>
      </c>
      <c r="AE89">
        <v>1</v>
      </c>
      <c r="AF89" t="s">
        <v>6</v>
      </c>
      <c r="AG89">
        <v>3.01</v>
      </c>
      <c r="AH89">
        <v>2</v>
      </c>
      <c r="AI89">
        <v>92790401</v>
      </c>
      <c r="AJ89">
        <v>90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ROW(Source!A50)</f>
        <v>50</v>
      </c>
      <c r="B90">
        <v>92790406</v>
      </c>
      <c r="C90">
        <v>92790400</v>
      </c>
      <c r="D90">
        <v>49521371</v>
      </c>
      <c r="E90">
        <v>1</v>
      </c>
      <c r="F90">
        <v>1</v>
      </c>
      <c r="G90">
        <v>1</v>
      </c>
      <c r="H90">
        <v>3</v>
      </c>
      <c r="I90" t="s">
        <v>570</v>
      </c>
      <c r="J90" t="s">
        <v>571</v>
      </c>
      <c r="K90" t="s">
        <v>572</v>
      </c>
      <c r="L90">
        <v>1348</v>
      </c>
      <c r="N90">
        <v>1009</v>
      </c>
      <c r="O90" t="s">
        <v>146</v>
      </c>
      <c r="P90" t="s">
        <v>146</v>
      </c>
      <c r="Q90">
        <v>1000</v>
      </c>
      <c r="X90">
        <v>9.6000000000000002E-4</v>
      </c>
      <c r="Y90">
        <v>3219.2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9.6000000000000002E-4</v>
      </c>
      <c r="AH90">
        <v>2</v>
      </c>
      <c r="AI90">
        <v>92790402</v>
      </c>
      <c r="AJ90">
        <v>91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ROW(Source!A50)</f>
        <v>50</v>
      </c>
      <c r="B91">
        <v>92790407</v>
      </c>
      <c r="C91">
        <v>92790400</v>
      </c>
      <c r="D91">
        <v>49523852</v>
      </c>
      <c r="E91">
        <v>1</v>
      </c>
      <c r="F91">
        <v>1</v>
      </c>
      <c r="G91">
        <v>1</v>
      </c>
      <c r="H91">
        <v>3</v>
      </c>
      <c r="I91" t="s">
        <v>573</v>
      </c>
      <c r="J91" t="s">
        <v>574</v>
      </c>
      <c r="K91" t="s">
        <v>575</v>
      </c>
      <c r="L91">
        <v>1346</v>
      </c>
      <c r="N91">
        <v>1009</v>
      </c>
      <c r="O91" t="s">
        <v>576</v>
      </c>
      <c r="P91" t="s">
        <v>576</v>
      </c>
      <c r="Q91">
        <v>1</v>
      </c>
      <c r="X91">
        <v>9.6999999999999993</v>
      </c>
      <c r="Y91">
        <v>9.0399999999999991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9.6999999999999993</v>
      </c>
      <c r="AH91">
        <v>2</v>
      </c>
      <c r="AI91">
        <v>92790403</v>
      </c>
      <c r="AJ91">
        <v>92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ROW(Source!A50)</f>
        <v>50</v>
      </c>
      <c r="B92">
        <v>92790408</v>
      </c>
      <c r="C92">
        <v>92790400</v>
      </c>
      <c r="D92">
        <v>49527818</v>
      </c>
      <c r="E92">
        <v>1</v>
      </c>
      <c r="F92">
        <v>1</v>
      </c>
      <c r="G92">
        <v>1</v>
      </c>
      <c r="H92">
        <v>3</v>
      </c>
      <c r="I92" t="s">
        <v>577</v>
      </c>
      <c r="J92" t="s">
        <v>578</v>
      </c>
      <c r="K92" t="s">
        <v>579</v>
      </c>
      <c r="L92">
        <v>1348</v>
      </c>
      <c r="N92">
        <v>1009</v>
      </c>
      <c r="O92" t="s">
        <v>146</v>
      </c>
      <c r="P92" t="s">
        <v>146</v>
      </c>
      <c r="Q92">
        <v>1000</v>
      </c>
      <c r="X92">
        <v>2.8E-3</v>
      </c>
      <c r="Y92">
        <v>1836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2.8E-3</v>
      </c>
      <c r="AH92">
        <v>2</v>
      </c>
      <c r="AI92">
        <v>92790404</v>
      </c>
      <c r="AJ92">
        <v>93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ROW(Source!A51)</f>
        <v>51</v>
      </c>
      <c r="B93">
        <v>92790416</v>
      </c>
      <c r="C93">
        <v>92790409</v>
      </c>
      <c r="D93">
        <v>49510731</v>
      </c>
      <c r="E93">
        <v>70</v>
      </c>
      <c r="F93">
        <v>1</v>
      </c>
      <c r="G93">
        <v>1</v>
      </c>
      <c r="H93">
        <v>1</v>
      </c>
      <c r="I93" t="s">
        <v>504</v>
      </c>
      <c r="J93" t="s">
        <v>6</v>
      </c>
      <c r="K93" t="s">
        <v>505</v>
      </c>
      <c r="L93">
        <v>1191</v>
      </c>
      <c r="N93">
        <v>1013</v>
      </c>
      <c r="O93" t="s">
        <v>464</v>
      </c>
      <c r="P93" t="s">
        <v>464</v>
      </c>
      <c r="Q93">
        <v>1</v>
      </c>
      <c r="X93">
        <v>3.56</v>
      </c>
      <c r="Y93">
        <v>0</v>
      </c>
      <c r="Z93">
        <v>0</v>
      </c>
      <c r="AA93">
        <v>0</v>
      </c>
      <c r="AB93">
        <v>9.07</v>
      </c>
      <c r="AC93">
        <v>0</v>
      </c>
      <c r="AD93">
        <v>1</v>
      </c>
      <c r="AE93">
        <v>1</v>
      </c>
      <c r="AF93" t="s">
        <v>6</v>
      </c>
      <c r="AG93">
        <v>3.56</v>
      </c>
      <c r="AH93">
        <v>2</v>
      </c>
      <c r="AI93">
        <v>92790410</v>
      </c>
      <c r="AJ93">
        <v>94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ROW(Source!A51)</f>
        <v>51</v>
      </c>
      <c r="B94">
        <v>92790417</v>
      </c>
      <c r="C94">
        <v>92790409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465</v>
      </c>
      <c r="J94" t="s">
        <v>6</v>
      </c>
      <c r="K94" t="s">
        <v>466</v>
      </c>
      <c r="L94">
        <v>1191</v>
      </c>
      <c r="N94">
        <v>1013</v>
      </c>
      <c r="O94" t="s">
        <v>464</v>
      </c>
      <c r="P94" t="s">
        <v>464</v>
      </c>
      <c r="Q94">
        <v>1</v>
      </c>
      <c r="X94">
        <v>0.01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6</v>
      </c>
      <c r="AG94">
        <v>0.01</v>
      </c>
      <c r="AH94">
        <v>2</v>
      </c>
      <c r="AI94">
        <v>92790411</v>
      </c>
      <c r="AJ94">
        <v>95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ROW(Source!A51)</f>
        <v>51</v>
      </c>
      <c r="B95">
        <v>92790418</v>
      </c>
      <c r="C95">
        <v>92790409</v>
      </c>
      <c r="D95">
        <v>49673503</v>
      </c>
      <c r="E95">
        <v>1</v>
      </c>
      <c r="F95">
        <v>1</v>
      </c>
      <c r="G95">
        <v>1</v>
      </c>
      <c r="H95">
        <v>2</v>
      </c>
      <c r="I95" t="s">
        <v>498</v>
      </c>
      <c r="J95" t="s">
        <v>499</v>
      </c>
      <c r="K95" t="s">
        <v>500</v>
      </c>
      <c r="L95">
        <v>1367</v>
      </c>
      <c r="N95">
        <v>1011</v>
      </c>
      <c r="O95" t="s">
        <v>470</v>
      </c>
      <c r="P95" t="s">
        <v>470</v>
      </c>
      <c r="Q95">
        <v>1</v>
      </c>
      <c r="X95">
        <v>0.01</v>
      </c>
      <c r="Y95">
        <v>0</v>
      </c>
      <c r="Z95">
        <v>65.709999999999994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0.01</v>
      </c>
      <c r="AH95">
        <v>2</v>
      </c>
      <c r="AI95">
        <v>92790412</v>
      </c>
      <c r="AJ95">
        <v>96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ROW(Source!A51)</f>
        <v>51</v>
      </c>
      <c r="B96">
        <v>92790419</v>
      </c>
      <c r="C96">
        <v>92790409</v>
      </c>
      <c r="D96">
        <v>49521371</v>
      </c>
      <c r="E96">
        <v>1</v>
      </c>
      <c r="F96">
        <v>1</v>
      </c>
      <c r="G96">
        <v>1</v>
      </c>
      <c r="H96">
        <v>3</v>
      </c>
      <c r="I96" t="s">
        <v>570</v>
      </c>
      <c r="J96" t="s">
        <v>571</v>
      </c>
      <c r="K96" t="s">
        <v>572</v>
      </c>
      <c r="L96">
        <v>1348</v>
      </c>
      <c r="N96">
        <v>1009</v>
      </c>
      <c r="O96" t="s">
        <v>146</v>
      </c>
      <c r="P96" t="s">
        <v>146</v>
      </c>
      <c r="Q96">
        <v>1000</v>
      </c>
      <c r="X96">
        <v>1.3799999999999999E-3</v>
      </c>
      <c r="Y96">
        <v>3219.2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1.3799999999999999E-3</v>
      </c>
      <c r="AH96">
        <v>2</v>
      </c>
      <c r="AI96">
        <v>92790413</v>
      </c>
      <c r="AJ96">
        <v>97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ROW(Source!A51)</f>
        <v>51</v>
      </c>
      <c r="B97">
        <v>92790420</v>
      </c>
      <c r="C97">
        <v>92790409</v>
      </c>
      <c r="D97">
        <v>49523852</v>
      </c>
      <c r="E97">
        <v>1</v>
      </c>
      <c r="F97">
        <v>1</v>
      </c>
      <c r="G97">
        <v>1</v>
      </c>
      <c r="H97">
        <v>3</v>
      </c>
      <c r="I97" t="s">
        <v>573</v>
      </c>
      <c r="J97" t="s">
        <v>574</v>
      </c>
      <c r="K97" t="s">
        <v>575</v>
      </c>
      <c r="L97">
        <v>1346</v>
      </c>
      <c r="N97">
        <v>1009</v>
      </c>
      <c r="O97" t="s">
        <v>576</v>
      </c>
      <c r="P97" t="s">
        <v>576</v>
      </c>
      <c r="Q97">
        <v>1</v>
      </c>
      <c r="X97">
        <v>12.3</v>
      </c>
      <c r="Y97">
        <v>9.0399999999999991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12.3</v>
      </c>
      <c r="AH97">
        <v>2</v>
      </c>
      <c r="AI97">
        <v>92790414</v>
      </c>
      <c r="AJ97">
        <v>98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ROW(Source!A51)</f>
        <v>51</v>
      </c>
      <c r="B98">
        <v>92790421</v>
      </c>
      <c r="C98">
        <v>92790409</v>
      </c>
      <c r="D98">
        <v>49527818</v>
      </c>
      <c r="E98">
        <v>1</v>
      </c>
      <c r="F98">
        <v>1</v>
      </c>
      <c r="G98">
        <v>1</v>
      </c>
      <c r="H98">
        <v>3</v>
      </c>
      <c r="I98" t="s">
        <v>577</v>
      </c>
      <c r="J98" t="s">
        <v>578</v>
      </c>
      <c r="K98" t="s">
        <v>579</v>
      </c>
      <c r="L98">
        <v>1348</v>
      </c>
      <c r="N98">
        <v>1009</v>
      </c>
      <c r="O98" t="s">
        <v>146</v>
      </c>
      <c r="P98" t="s">
        <v>146</v>
      </c>
      <c r="Q98">
        <v>1000</v>
      </c>
      <c r="X98">
        <v>4.1999999999999997E-3</v>
      </c>
      <c r="Y98">
        <v>1836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4.1999999999999997E-3</v>
      </c>
      <c r="AH98">
        <v>2</v>
      </c>
      <c r="AI98">
        <v>92790415</v>
      </c>
      <c r="AJ98">
        <v>99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ROW(Source!A52)</f>
        <v>52</v>
      </c>
      <c r="B99">
        <v>92790440</v>
      </c>
      <c r="C99">
        <v>92790422</v>
      </c>
      <c r="D99">
        <v>49510731</v>
      </c>
      <c r="E99">
        <v>70</v>
      </c>
      <c r="F99">
        <v>1</v>
      </c>
      <c r="G99">
        <v>1</v>
      </c>
      <c r="H99">
        <v>1</v>
      </c>
      <c r="I99" t="s">
        <v>504</v>
      </c>
      <c r="J99" t="s">
        <v>6</v>
      </c>
      <c r="K99" t="s">
        <v>505</v>
      </c>
      <c r="L99">
        <v>1191</v>
      </c>
      <c r="N99">
        <v>1013</v>
      </c>
      <c r="O99" t="s">
        <v>464</v>
      </c>
      <c r="P99" t="s">
        <v>464</v>
      </c>
      <c r="Q99">
        <v>1</v>
      </c>
      <c r="X99">
        <v>138.69</v>
      </c>
      <c r="Y99">
        <v>0</v>
      </c>
      <c r="Z99">
        <v>0</v>
      </c>
      <c r="AA99">
        <v>0</v>
      </c>
      <c r="AB99">
        <v>9.07</v>
      </c>
      <c r="AC99">
        <v>0</v>
      </c>
      <c r="AD99">
        <v>1</v>
      </c>
      <c r="AE99">
        <v>1</v>
      </c>
      <c r="AF99" t="s">
        <v>6</v>
      </c>
      <c r="AG99">
        <v>138.69</v>
      </c>
      <c r="AH99">
        <v>2</v>
      </c>
      <c r="AI99">
        <v>92790423</v>
      </c>
      <c r="AJ99">
        <v>100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ROW(Source!A52)</f>
        <v>52</v>
      </c>
      <c r="B100">
        <v>92790441</v>
      </c>
      <c r="C100">
        <v>92790422</v>
      </c>
      <c r="D100">
        <v>49510905</v>
      </c>
      <c r="E100">
        <v>70</v>
      </c>
      <c r="F100">
        <v>1</v>
      </c>
      <c r="G100">
        <v>1</v>
      </c>
      <c r="H100">
        <v>1</v>
      </c>
      <c r="I100" t="s">
        <v>465</v>
      </c>
      <c r="J100" t="s">
        <v>6</v>
      </c>
      <c r="K100" t="s">
        <v>466</v>
      </c>
      <c r="L100">
        <v>1191</v>
      </c>
      <c r="N100">
        <v>1013</v>
      </c>
      <c r="O100" t="s">
        <v>464</v>
      </c>
      <c r="P100" t="s">
        <v>464</v>
      </c>
      <c r="Q100">
        <v>1</v>
      </c>
      <c r="X100">
        <v>21.87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6</v>
      </c>
      <c r="AG100">
        <v>21.87</v>
      </c>
      <c r="AH100">
        <v>2</v>
      </c>
      <c r="AI100">
        <v>92790424</v>
      </c>
      <c r="AJ100">
        <v>101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ROW(Source!A52)</f>
        <v>52</v>
      </c>
      <c r="B101">
        <v>92790442</v>
      </c>
      <c r="C101">
        <v>92790422</v>
      </c>
      <c r="D101">
        <v>49672573</v>
      </c>
      <c r="E101">
        <v>1</v>
      </c>
      <c r="F101">
        <v>1</v>
      </c>
      <c r="G101">
        <v>1</v>
      </c>
      <c r="H101">
        <v>2</v>
      </c>
      <c r="I101" t="s">
        <v>495</v>
      </c>
      <c r="J101" t="s">
        <v>496</v>
      </c>
      <c r="K101" t="s">
        <v>497</v>
      </c>
      <c r="L101">
        <v>1367</v>
      </c>
      <c r="N101">
        <v>1011</v>
      </c>
      <c r="O101" t="s">
        <v>470</v>
      </c>
      <c r="P101" t="s">
        <v>470</v>
      </c>
      <c r="Q101">
        <v>1</v>
      </c>
      <c r="X101">
        <v>17.32</v>
      </c>
      <c r="Y101">
        <v>0</v>
      </c>
      <c r="Z101">
        <v>115.4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17.32</v>
      </c>
      <c r="AH101">
        <v>2</v>
      </c>
      <c r="AI101">
        <v>92790425</v>
      </c>
      <c r="AJ101">
        <v>102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ROW(Source!A52)</f>
        <v>52</v>
      </c>
      <c r="B102">
        <v>92790443</v>
      </c>
      <c r="C102">
        <v>92790422</v>
      </c>
      <c r="D102">
        <v>49672727</v>
      </c>
      <c r="E102">
        <v>1</v>
      </c>
      <c r="F102">
        <v>1</v>
      </c>
      <c r="G102">
        <v>1</v>
      </c>
      <c r="H102">
        <v>2</v>
      </c>
      <c r="I102" t="s">
        <v>490</v>
      </c>
      <c r="J102" t="s">
        <v>491</v>
      </c>
      <c r="K102" t="s">
        <v>492</v>
      </c>
      <c r="L102">
        <v>1367</v>
      </c>
      <c r="N102">
        <v>1011</v>
      </c>
      <c r="O102" t="s">
        <v>470</v>
      </c>
      <c r="P102" t="s">
        <v>470</v>
      </c>
      <c r="Q102">
        <v>1</v>
      </c>
      <c r="X102">
        <v>0.17</v>
      </c>
      <c r="Y102">
        <v>0</v>
      </c>
      <c r="Z102">
        <v>89.99</v>
      </c>
      <c r="AA102">
        <v>10.06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0.17</v>
      </c>
      <c r="AH102">
        <v>2</v>
      </c>
      <c r="AI102">
        <v>92790426</v>
      </c>
      <c r="AJ102">
        <v>103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ROW(Source!A52)</f>
        <v>52</v>
      </c>
      <c r="B103">
        <v>92790444</v>
      </c>
      <c r="C103">
        <v>92790422</v>
      </c>
      <c r="D103">
        <v>49673048</v>
      </c>
      <c r="E103">
        <v>1</v>
      </c>
      <c r="F103">
        <v>1</v>
      </c>
      <c r="G103">
        <v>1</v>
      </c>
      <c r="H103">
        <v>2</v>
      </c>
      <c r="I103" t="s">
        <v>580</v>
      </c>
      <c r="J103" t="s">
        <v>581</v>
      </c>
      <c r="K103" t="s">
        <v>582</v>
      </c>
      <c r="L103">
        <v>1367</v>
      </c>
      <c r="N103">
        <v>1011</v>
      </c>
      <c r="O103" t="s">
        <v>470</v>
      </c>
      <c r="P103" t="s">
        <v>470</v>
      </c>
      <c r="Q103">
        <v>1</v>
      </c>
      <c r="X103">
        <v>0.26</v>
      </c>
      <c r="Y103">
        <v>0</v>
      </c>
      <c r="Z103">
        <v>6.7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0.26</v>
      </c>
      <c r="AH103">
        <v>2</v>
      </c>
      <c r="AI103">
        <v>92790427</v>
      </c>
      <c r="AJ103">
        <v>104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ROW(Source!A52)</f>
        <v>52</v>
      </c>
      <c r="B104">
        <v>92790445</v>
      </c>
      <c r="C104">
        <v>92790422</v>
      </c>
      <c r="D104">
        <v>49673503</v>
      </c>
      <c r="E104">
        <v>1</v>
      </c>
      <c r="F104">
        <v>1</v>
      </c>
      <c r="G104">
        <v>1</v>
      </c>
      <c r="H104">
        <v>2</v>
      </c>
      <c r="I104" t="s">
        <v>498</v>
      </c>
      <c r="J104" t="s">
        <v>499</v>
      </c>
      <c r="K104" t="s">
        <v>500</v>
      </c>
      <c r="L104">
        <v>1367</v>
      </c>
      <c r="N104">
        <v>1011</v>
      </c>
      <c r="O104" t="s">
        <v>470</v>
      </c>
      <c r="P104" t="s">
        <v>470</v>
      </c>
      <c r="Q104">
        <v>1</v>
      </c>
      <c r="X104">
        <v>4.2300000000000004</v>
      </c>
      <c r="Y104">
        <v>0</v>
      </c>
      <c r="Z104">
        <v>65.709999999999994</v>
      </c>
      <c r="AA104">
        <v>11.6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4.2300000000000004</v>
      </c>
      <c r="AH104">
        <v>2</v>
      </c>
      <c r="AI104">
        <v>92790428</v>
      </c>
      <c r="AJ104">
        <v>105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ROW(Source!A52)</f>
        <v>52</v>
      </c>
      <c r="B105">
        <v>92790446</v>
      </c>
      <c r="C105">
        <v>92790422</v>
      </c>
      <c r="D105">
        <v>49673592</v>
      </c>
      <c r="E105">
        <v>1</v>
      </c>
      <c r="F105">
        <v>1</v>
      </c>
      <c r="G105">
        <v>1</v>
      </c>
      <c r="H105">
        <v>2</v>
      </c>
      <c r="I105" t="s">
        <v>583</v>
      </c>
      <c r="J105" t="s">
        <v>584</v>
      </c>
      <c r="K105" t="s">
        <v>585</v>
      </c>
      <c r="L105">
        <v>1367</v>
      </c>
      <c r="N105">
        <v>1011</v>
      </c>
      <c r="O105" t="s">
        <v>470</v>
      </c>
      <c r="P105" t="s">
        <v>470</v>
      </c>
      <c r="Q105">
        <v>1</v>
      </c>
      <c r="X105">
        <v>0.15</v>
      </c>
      <c r="Y105">
        <v>0</v>
      </c>
      <c r="Z105">
        <v>27.11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0.15</v>
      </c>
      <c r="AH105">
        <v>2</v>
      </c>
      <c r="AI105">
        <v>92790429</v>
      </c>
      <c r="AJ105">
        <v>106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ROW(Source!A52)</f>
        <v>52</v>
      </c>
      <c r="B106">
        <v>92790447</v>
      </c>
      <c r="C106">
        <v>92790422</v>
      </c>
      <c r="D106">
        <v>49526056</v>
      </c>
      <c r="E106">
        <v>1</v>
      </c>
      <c r="F106">
        <v>1</v>
      </c>
      <c r="G106">
        <v>1</v>
      </c>
      <c r="H106">
        <v>3</v>
      </c>
      <c r="I106" t="s">
        <v>586</v>
      </c>
      <c r="J106" t="s">
        <v>587</v>
      </c>
      <c r="K106" t="s">
        <v>588</v>
      </c>
      <c r="L106">
        <v>1348</v>
      </c>
      <c r="N106">
        <v>1009</v>
      </c>
      <c r="O106" t="s">
        <v>146</v>
      </c>
      <c r="P106" t="s">
        <v>146</v>
      </c>
      <c r="Q106">
        <v>1000</v>
      </c>
      <c r="X106">
        <v>1.7000000000000001E-2</v>
      </c>
      <c r="Y106">
        <v>3938.2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1.7000000000000001E-2</v>
      </c>
      <c r="AH106">
        <v>2</v>
      </c>
      <c r="AI106">
        <v>92790430</v>
      </c>
      <c r="AJ106">
        <v>107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ROW(Source!A52)</f>
        <v>52</v>
      </c>
      <c r="B107">
        <v>92790448</v>
      </c>
      <c r="C107">
        <v>92790422</v>
      </c>
      <c r="D107">
        <v>49527507</v>
      </c>
      <c r="E107">
        <v>1</v>
      </c>
      <c r="F107">
        <v>1</v>
      </c>
      <c r="G107">
        <v>1</v>
      </c>
      <c r="H107">
        <v>3</v>
      </c>
      <c r="I107" t="s">
        <v>71</v>
      </c>
      <c r="J107" t="s">
        <v>74</v>
      </c>
      <c r="K107" t="s">
        <v>72</v>
      </c>
      <c r="L107">
        <v>1339</v>
      </c>
      <c r="N107">
        <v>1007</v>
      </c>
      <c r="O107" t="s">
        <v>73</v>
      </c>
      <c r="P107" t="s">
        <v>73</v>
      </c>
      <c r="Q107">
        <v>1</v>
      </c>
      <c r="X107">
        <v>1.6</v>
      </c>
      <c r="Y107">
        <v>59.99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1.6</v>
      </c>
      <c r="AH107">
        <v>2</v>
      </c>
      <c r="AI107">
        <v>92790431</v>
      </c>
      <c r="AJ107">
        <v>108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ROW(Source!A52)</f>
        <v>52</v>
      </c>
      <c r="B108">
        <v>92790449</v>
      </c>
      <c r="C108">
        <v>92790422</v>
      </c>
      <c r="D108">
        <v>49527747</v>
      </c>
      <c r="E108">
        <v>1</v>
      </c>
      <c r="F108">
        <v>1</v>
      </c>
      <c r="G108">
        <v>1</v>
      </c>
      <c r="H108">
        <v>3</v>
      </c>
      <c r="I108" t="s">
        <v>589</v>
      </c>
      <c r="J108" t="s">
        <v>590</v>
      </c>
      <c r="K108" t="s">
        <v>591</v>
      </c>
      <c r="L108">
        <v>1348</v>
      </c>
      <c r="N108">
        <v>1009</v>
      </c>
      <c r="O108" t="s">
        <v>146</v>
      </c>
      <c r="P108" t="s">
        <v>146</v>
      </c>
      <c r="Q108">
        <v>1000</v>
      </c>
      <c r="X108">
        <v>8.0000000000000002E-3</v>
      </c>
      <c r="Y108">
        <v>412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8.0000000000000002E-3</v>
      </c>
      <c r="AH108">
        <v>2</v>
      </c>
      <c r="AI108">
        <v>92790432</v>
      </c>
      <c r="AJ108">
        <v>109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ROW(Source!A52)</f>
        <v>52</v>
      </c>
      <c r="B109">
        <v>92790450</v>
      </c>
      <c r="C109">
        <v>92790422</v>
      </c>
      <c r="D109">
        <v>49528288</v>
      </c>
      <c r="E109">
        <v>1</v>
      </c>
      <c r="F109">
        <v>1</v>
      </c>
      <c r="G109">
        <v>1</v>
      </c>
      <c r="H109">
        <v>3</v>
      </c>
      <c r="I109" t="s">
        <v>188</v>
      </c>
      <c r="J109" t="s">
        <v>190</v>
      </c>
      <c r="K109" t="s">
        <v>189</v>
      </c>
      <c r="L109">
        <v>1339</v>
      </c>
      <c r="N109">
        <v>1007</v>
      </c>
      <c r="O109" t="s">
        <v>73</v>
      </c>
      <c r="P109" t="s">
        <v>73</v>
      </c>
      <c r="Q109">
        <v>1</v>
      </c>
      <c r="X109">
        <v>4.0999999999999996</v>
      </c>
      <c r="Y109">
        <v>592.76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4.0999999999999996</v>
      </c>
      <c r="AH109">
        <v>2</v>
      </c>
      <c r="AI109">
        <v>92790433</v>
      </c>
      <c r="AJ109">
        <v>110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ROW(Source!A52)</f>
        <v>52</v>
      </c>
      <c r="B110">
        <v>92790451</v>
      </c>
      <c r="C110">
        <v>92790422</v>
      </c>
      <c r="D110">
        <v>49528500</v>
      </c>
      <c r="E110">
        <v>1</v>
      </c>
      <c r="F110">
        <v>1</v>
      </c>
      <c r="G110">
        <v>1</v>
      </c>
      <c r="H110">
        <v>3</v>
      </c>
      <c r="I110" t="s">
        <v>592</v>
      </c>
      <c r="J110" t="s">
        <v>593</v>
      </c>
      <c r="K110" t="s">
        <v>594</v>
      </c>
      <c r="L110">
        <v>1339</v>
      </c>
      <c r="N110">
        <v>1007</v>
      </c>
      <c r="O110" t="s">
        <v>73</v>
      </c>
      <c r="P110" t="s">
        <v>73</v>
      </c>
      <c r="Q110">
        <v>1</v>
      </c>
      <c r="X110">
        <v>0.12</v>
      </c>
      <c r="Y110">
        <v>395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0.12</v>
      </c>
      <c r="AH110">
        <v>2</v>
      </c>
      <c r="AI110">
        <v>92790434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ROW(Source!A52)</f>
        <v>52</v>
      </c>
      <c r="B111">
        <v>92790452</v>
      </c>
      <c r="C111">
        <v>92790422</v>
      </c>
      <c r="D111">
        <v>49528525</v>
      </c>
      <c r="E111">
        <v>1</v>
      </c>
      <c r="F111">
        <v>1</v>
      </c>
      <c r="G111">
        <v>1</v>
      </c>
      <c r="H111">
        <v>3</v>
      </c>
      <c r="I111" t="s">
        <v>595</v>
      </c>
      <c r="J111" t="s">
        <v>596</v>
      </c>
      <c r="K111" t="s">
        <v>597</v>
      </c>
      <c r="L111">
        <v>1339</v>
      </c>
      <c r="N111">
        <v>1007</v>
      </c>
      <c r="O111" t="s">
        <v>73</v>
      </c>
      <c r="P111" t="s">
        <v>73</v>
      </c>
      <c r="Q111">
        <v>1</v>
      </c>
      <c r="X111">
        <v>0.77</v>
      </c>
      <c r="Y111">
        <v>485.9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0.77</v>
      </c>
      <c r="AH111">
        <v>2</v>
      </c>
      <c r="AI111">
        <v>92790435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ROW(Source!A52)</f>
        <v>52</v>
      </c>
      <c r="B112">
        <v>92790453</v>
      </c>
      <c r="C112">
        <v>92790422</v>
      </c>
      <c r="D112">
        <v>49511866</v>
      </c>
      <c r="E112">
        <v>70</v>
      </c>
      <c r="F112">
        <v>1</v>
      </c>
      <c r="G112">
        <v>1</v>
      </c>
      <c r="H112">
        <v>3</v>
      </c>
      <c r="I112" t="s">
        <v>717</v>
      </c>
      <c r="J112" t="s">
        <v>6</v>
      </c>
      <c r="K112" t="s">
        <v>718</v>
      </c>
      <c r="L112">
        <v>1301</v>
      </c>
      <c r="N112">
        <v>1003</v>
      </c>
      <c r="O112" t="s">
        <v>86</v>
      </c>
      <c r="P112" t="s">
        <v>86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6</v>
      </c>
      <c r="AG112">
        <v>0</v>
      </c>
      <c r="AH112">
        <v>3</v>
      </c>
      <c r="AI112">
        <v>-1</v>
      </c>
      <c r="AJ112" t="s">
        <v>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ROW(Source!A52)</f>
        <v>52</v>
      </c>
      <c r="B113">
        <v>92790454</v>
      </c>
      <c r="C113">
        <v>92790422</v>
      </c>
      <c r="D113">
        <v>49511887</v>
      </c>
      <c r="E113">
        <v>70</v>
      </c>
      <c r="F113">
        <v>1</v>
      </c>
      <c r="G113">
        <v>1</v>
      </c>
      <c r="H113">
        <v>3</v>
      </c>
      <c r="I113" t="s">
        <v>719</v>
      </c>
      <c r="J113" t="s">
        <v>6</v>
      </c>
      <c r="K113" t="s">
        <v>720</v>
      </c>
      <c r="L113">
        <v>1371</v>
      </c>
      <c r="N113">
        <v>1013</v>
      </c>
      <c r="O113" t="s">
        <v>105</v>
      </c>
      <c r="P113" t="s">
        <v>105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6</v>
      </c>
      <c r="AG113">
        <v>0</v>
      </c>
      <c r="AH113">
        <v>3</v>
      </c>
      <c r="AI113">
        <v>-1</v>
      </c>
      <c r="AJ113" t="s">
        <v>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ROW(Source!A52)</f>
        <v>52</v>
      </c>
      <c r="B114">
        <v>92790455</v>
      </c>
      <c r="C114">
        <v>92790422</v>
      </c>
      <c r="D114">
        <v>49539501</v>
      </c>
      <c r="E114">
        <v>1</v>
      </c>
      <c r="F114">
        <v>1</v>
      </c>
      <c r="G114">
        <v>1</v>
      </c>
      <c r="H114">
        <v>3</v>
      </c>
      <c r="I114" t="s">
        <v>172</v>
      </c>
      <c r="J114" t="s">
        <v>174</v>
      </c>
      <c r="K114" t="s">
        <v>173</v>
      </c>
      <c r="L114">
        <v>1348</v>
      </c>
      <c r="N114">
        <v>1009</v>
      </c>
      <c r="O114" t="s">
        <v>146</v>
      </c>
      <c r="P114" t="s">
        <v>146</v>
      </c>
      <c r="Q114">
        <v>1000</v>
      </c>
      <c r="X114">
        <v>0</v>
      </c>
      <c r="Y114">
        <v>7571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6</v>
      </c>
      <c r="AG114">
        <v>0</v>
      </c>
      <c r="AH114">
        <v>2</v>
      </c>
      <c r="AI114">
        <v>92790436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ROW(Source!A52)</f>
        <v>52</v>
      </c>
      <c r="B115">
        <v>92790456</v>
      </c>
      <c r="C115">
        <v>92790422</v>
      </c>
      <c r="D115">
        <v>49512776</v>
      </c>
      <c r="E115">
        <v>70</v>
      </c>
      <c r="F115">
        <v>1</v>
      </c>
      <c r="G115">
        <v>1</v>
      </c>
      <c r="H115">
        <v>3</v>
      </c>
      <c r="I115" t="s">
        <v>721</v>
      </c>
      <c r="J115" t="s">
        <v>6</v>
      </c>
      <c r="K115" t="s">
        <v>722</v>
      </c>
      <c r="L115">
        <v>1371</v>
      </c>
      <c r="N115">
        <v>1013</v>
      </c>
      <c r="O115" t="s">
        <v>105</v>
      </c>
      <c r="P115" t="s">
        <v>105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6</v>
      </c>
      <c r="AG115">
        <v>0</v>
      </c>
      <c r="AH115">
        <v>3</v>
      </c>
      <c r="AI115">
        <v>-1</v>
      </c>
      <c r="AJ115" t="s">
        <v>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ROW(Source!A64)</f>
        <v>64</v>
      </c>
      <c r="B116">
        <v>92790485</v>
      </c>
      <c r="C116">
        <v>92790468</v>
      </c>
      <c r="D116">
        <v>49510731</v>
      </c>
      <c r="E116">
        <v>70</v>
      </c>
      <c r="F116">
        <v>1</v>
      </c>
      <c r="G116">
        <v>1</v>
      </c>
      <c r="H116">
        <v>1</v>
      </c>
      <c r="I116" t="s">
        <v>504</v>
      </c>
      <c r="J116" t="s">
        <v>6</v>
      </c>
      <c r="K116" t="s">
        <v>505</v>
      </c>
      <c r="L116">
        <v>1191</v>
      </c>
      <c r="N116">
        <v>1013</v>
      </c>
      <c r="O116" t="s">
        <v>464</v>
      </c>
      <c r="P116" t="s">
        <v>464</v>
      </c>
      <c r="Q116">
        <v>1</v>
      </c>
      <c r="X116">
        <v>96.55</v>
      </c>
      <c r="Y116">
        <v>0</v>
      </c>
      <c r="Z116">
        <v>0</v>
      </c>
      <c r="AA116">
        <v>0</v>
      </c>
      <c r="AB116">
        <v>9.07</v>
      </c>
      <c r="AC116">
        <v>0</v>
      </c>
      <c r="AD116">
        <v>1</v>
      </c>
      <c r="AE116">
        <v>1</v>
      </c>
      <c r="AF116" t="s">
        <v>6</v>
      </c>
      <c r="AG116">
        <v>96.55</v>
      </c>
      <c r="AH116">
        <v>2</v>
      </c>
      <c r="AI116">
        <v>92790469</v>
      </c>
      <c r="AJ116">
        <v>117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ROW(Source!A64)</f>
        <v>64</v>
      </c>
      <c r="B117">
        <v>92790486</v>
      </c>
      <c r="C117">
        <v>92790468</v>
      </c>
      <c r="D117">
        <v>49510905</v>
      </c>
      <c r="E117">
        <v>70</v>
      </c>
      <c r="F117">
        <v>1</v>
      </c>
      <c r="G117">
        <v>1</v>
      </c>
      <c r="H117">
        <v>1</v>
      </c>
      <c r="I117" t="s">
        <v>465</v>
      </c>
      <c r="J117" t="s">
        <v>6</v>
      </c>
      <c r="K117" t="s">
        <v>466</v>
      </c>
      <c r="L117">
        <v>1191</v>
      </c>
      <c r="N117">
        <v>1013</v>
      </c>
      <c r="O117" t="s">
        <v>464</v>
      </c>
      <c r="P117" t="s">
        <v>464</v>
      </c>
      <c r="Q117">
        <v>1</v>
      </c>
      <c r="X117">
        <v>15.89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6</v>
      </c>
      <c r="AG117">
        <v>15.89</v>
      </c>
      <c r="AH117">
        <v>2</v>
      </c>
      <c r="AI117">
        <v>92790470</v>
      </c>
      <c r="AJ117">
        <v>118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ROW(Source!A64)</f>
        <v>64</v>
      </c>
      <c r="B118">
        <v>92790487</v>
      </c>
      <c r="C118">
        <v>92790468</v>
      </c>
      <c r="D118">
        <v>49672573</v>
      </c>
      <c r="E118">
        <v>1</v>
      </c>
      <c r="F118">
        <v>1</v>
      </c>
      <c r="G118">
        <v>1</v>
      </c>
      <c r="H118">
        <v>2</v>
      </c>
      <c r="I118" t="s">
        <v>495</v>
      </c>
      <c r="J118" t="s">
        <v>496</v>
      </c>
      <c r="K118" t="s">
        <v>497</v>
      </c>
      <c r="L118">
        <v>1367</v>
      </c>
      <c r="N118">
        <v>1011</v>
      </c>
      <c r="O118" t="s">
        <v>470</v>
      </c>
      <c r="P118" t="s">
        <v>470</v>
      </c>
      <c r="Q118">
        <v>1</v>
      </c>
      <c r="X118">
        <v>9.8000000000000007</v>
      </c>
      <c r="Y118">
        <v>0</v>
      </c>
      <c r="Z118">
        <v>115.4</v>
      </c>
      <c r="AA118">
        <v>13.5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9.8000000000000007</v>
      </c>
      <c r="AH118">
        <v>2</v>
      </c>
      <c r="AI118">
        <v>92790471</v>
      </c>
      <c r="AJ118">
        <v>119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ROW(Source!A64)</f>
        <v>64</v>
      </c>
      <c r="B119">
        <v>92790488</v>
      </c>
      <c r="C119">
        <v>92790468</v>
      </c>
      <c r="D119">
        <v>49672727</v>
      </c>
      <c r="E119">
        <v>1</v>
      </c>
      <c r="F119">
        <v>1</v>
      </c>
      <c r="G119">
        <v>1</v>
      </c>
      <c r="H119">
        <v>2</v>
      </c>
      <c r="I119" t="s">
        <v>490</v>
      </c>
      <c r="J119" t="s">
        <v>491</v>
      </c>
      <c r="K119" t="s">
        <v>492</v>
      </c>
      <c r="L119">
        <v>1367</v>
      </c>
      <c r="N119">
        <v>1011</v>
      </c>
      <c r="O119" t="s">
        <v>470</v>
      </c>
      <c r="P119" t="s">
        <v>470</v>
      </c>
      <c r="Q119">
        <v>1</v>
      </c>
      <c r="X119">
        <v>0.15</v>
      </c>
      <c r="Y119">
        <v>0</v>
      </c>
      <c r="Z119">
        <v>89.99</v>
      </c>
      <c r="AA119">
        <v>10.06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0.15</v>
      </c>
      <c r="AH119">
        <v>2</v>
      </c>
      <c r="AI119">
        <v>92790472</v>
      </c>
      <c r="AJ119">
        <v>120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ROW(Source!A64)</f>
        <v>64</v>
      </c>
      <c r="B120">
        <v>92790489</v>
      </c>
      <c r="C120">
        <v>92790468</v>
      </c>
      <c r="D120">
        <v>49673048</v>
      </c>
      <c r="E120">
        <v>1</v>
      </c>
      <c r="F120">
        <v>1</v>
      </c>
      <c r="G120">
        <v>1</v>
      </c>
      <c r="H120">
        <v>2</v>
      </c>
      <c r="I120" t="s">
        <v>580</v>
      </c>
      <c r="J120" t="s">
        <v>581</v>
      </c>
      <c r="K120" t="s">
        <v>582</v>
      </c>
      <c r="L120">
        <v>1367</v>
      </c>
      <c r="N120">
        <v>1011</v>
      </c>
      <c r="O120" t="s">
        <v>470</v>
      </c>
      <c r="P120" t="s">
        <v>470</v>
      </c>
      <c r="Q120">
        <v>1</v>
      </c>
      <c r="X120">
        <v>0.22</v>
      </c>
      <c r="Y120">
        <v>0</v>
      </c>
      <c r="Z120">
        <v>6.7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0.22</v>
      </c>
      <c r="AH120">
        <v>2</v>
      </c>
      <c r="AI120">
        <v>92790473</v>
      </c>
      <c r="AJ120">
        <v>121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ROW(Source!A64)</f>
        <v>64</v>
      </c>
      <c r="B121">
        <v>92790490</v>
      </c>
      <c r="C121">
        <v>92790468</v>
      </c>
      <c r="D121">
        <v>49673503</v>
      </c>
      <c r="E121">
        <v>1</v>
      </c>
      <c r="F121">
        <v>1</v>
      </c>
      <c r="G121">
        <v>1</v>
      </c>
      <c r="H121">
        <v>2</v>
      </c>
      <c r="I121" t="s">
        <v>498</v>
      </c>
      <c r="J121" t="s">
        <v>499</v>
      </c>
      <c r="K121" t="s">
        <v>500</v>
      </c>
      <c r="L121">
        <v>1367</v>
      </c>
      <c r="N121">
        <v>1011</v>
      </c>
      <c r="O121" t="s">
        <v>470</v>
      </c>
      <c r="P121" t="s">
        <v>470</v>
      </c>
      <c r="Q121">
        <v>1</v>
      </c>
      <c r="X121">
        <v>5.81</v>
      </c>
      <c r="Y121">
        <v>0</v>
      </c>
      <c r="Z121">
        <v>65.709999999999994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5.81</v>
      </c>
      <c r="AH121">
        <v>2</v>
      </c>
      <c r="AI121">
        <v>92790474</v>
      </c>
      <c r="AJ121">
        <v>122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ROW(Source!A64)</f>
        <v>64</v>
      </c>
      <c r="B122">
        <v>92790491</v>
      </c>
      <c r="C122">
        <v>92790468</v>
      </c>
      <c r="D122">
        <v>49673592</v>
      </c>
      <c r="E122">
        <v>1</v>
      </c>
      <c r="F122">
        <v>1</v>
      </c>
      <c r="G122">
        <v>1</v>
      </c>
      <c r="H122">
        <v>2</v>
      </c>
      <c r="I122" t="s">
        <v>583</v>
      </c>
      <c r="J122" t="s">
        <v>584</v>
      </c>
      <c r="K122" t="s">
        <v>585</v>
      </c>
      <c r="L122">
        <v>1367</v>
      </c>
      <c r="N122">
        <v>1011</v>
      </c>
      <c r="O122" t="s">
        <v>470</v>
      </c>
      <c r="P122" t="s">
        <v>470</v>
      </c>
      <c r="Q122">
        <v>1</v>
      </c>
      <c r="X122">
        <v>0.13</v>
      </c>
      <c r="Y122">
        <v>0</v>
      </c>
      <c r="Z122">
        <v>27.11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0.13</v>
      </c>
      <c r="AH122">
        <v>2</v>
      </c>
      <c r="AI122">
        <v>92790475</v>
      </c>
      <c r="AJ122">
        <v>123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ROW(Source!A64)</f>
        <v>64</v>
      </c>
      <c r="B123">
        <v>92790492</v>
      </c>
      <c r="C123">
        <v>92790468</v>
      </c>
      <c r="D123">
        <v>49526056</v>
      </c>
      <c r="E123">
        <v>1</v>
      </c>
      <c r="F123">
        <v>1</v>
      </c>
      <c r="G123">
        <v>1</v>
      </c>
      <c r="H123">
        <v>3</v>
      </c>
      <c r="I123" t="s">
        <v>586</v>
      </c>
      <c r="J123" t="s">
        <v>587</v>
      </c>
      <c r="K123" t="s">
        <v>588</v>
      </c>
      <c r="L123">
        <v>1348</v>
      </c>
      <c r="N123">
        <v>1009</v>
      </c>
      <c r="O123" t="s">
        <v>146</v>
      </c>
      <c r="P123" t="s">
        <v>146</v>
      </c>
      <c r="Q123">
        <v>1000</v>
      </c>
      <c r="X123">
        <v>1.9E-2</v>
      </c>
      <c r="Y123">
        <v>3938.2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1.9E-2</v>
      </c>
      <c r="AH123">
        <v>2</v>
      </c>
      <c r="AI123">
        <v>92790476</v>
      </c>
      <c r="AJ123">
        <v>124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ROW(Source!A64)</f>
        <v>64</v>
      </c>
      <c r="B124">
        <v>92790493</v>
      </c>
      <c r="C124">
        <v>92790468</v>
      </c>
      <c r="D124">
        <v>49527507</v>
      </c>
      <c r="E124">
        <v>1</v>
      </c>
      <c r="F124">
        <v>1</v>
      </c>
      <c r="G124">
        <v>1</v>
      </c>
      <c r="H124">
        <v>3</v>
      </c>
      <c r="I124" t="s">
        <v>71</v>
      </c>
      <c r="J124" t="s">
        <v>74</v>
      </c>
      <c r="K124" t="s">
        <v>72</v>
      </c>
      <c r="L124">
        <v>1339</v>
      </c>
      <c r="N124">
        <v>1007</v>
      </c>
      <c r="O124" t="s">
        <v>73</v>
      </c>
      <c r="P124" t="s">
        <v>73</v>
      </c>
      <c r="Q124">
        <v>1</v>
      </c>
      <c r="X124">
        <v>1.45</v>
      </c>
      <c r="Y124">
        <v>59.99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1.45</v>
      </c>
      <c r="AH124">
        <v>2</v>
      </c>
      <c r="AI124">
        <v>92790477</v>
      </c>
      <c r="AJ124">
        <v>125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ROW(Source!A64)</f>
        <v>64</v>
      </c>
      <c r="B125">
        <v>92790494</v>
      </c>
      <c r="C125">
        <v>92790468</v>
      </c>
      <c r="D125">
        <v>49527747</v>
      </c>
      <c r="E125">
        <v>1</v>
      </c>
      <c r="F125">
        <v>1</v>
      </c>
      <c r="G125">
        <v>1</v>
      </c>
      <c r="H125">
        <v>3</v>
      </c>
      <c r="I125" t="s">
        <v>589</v>
      </c>
      <c r="J125" t="s">
        <v>590</v>
      </c>
      <c r="K125" t="s">
        <v>591</v>
      </c>
      <c r="L125">
        <v>1348</v>
      </c>
      <c r="N125">
        <v>1009</v>
      </c>
      <c r="O125" t="s">
        <v>146</v>
      </c>
      <c r="P125" t="s">
        <v>146</v>
      </c>
      <c r="Q125">
        <v>1000</v>
      </c>
      <c r="X125">
        <v>7.0000000000000001E-3</v>
      </c>
      <c r="Y125">
        <v>412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7.0000000000000001E-3</v>
      </c>
      <c r="AH125">
        <v>2</v>
      </c>
      <c r="AI125">
        <v>92790478</v>
      </c>
      <c r="AJ125">
        <v>126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ROW(Source!A64)</f>
        <v>64</v>
      </c>
      <c r="B126">
        <v>92790495</v>
      </c>
      <c r="C126">
        <v>92790468</v>
      </c>
      <c r="D126">
        <v>49528288</v>
      </c>
      <c r="E126">
        <v>1</v>
      </c>
      <c r="F126">
        <v>1</v>
      </c>
      <c r="G126">
        <v>1</v>
      </c>
      <c r="H126">
        <v>3</v>
      </c>
      <c r="I126" t="s">
        <v>188</v>
      </c>
      <c r="J126" t="s">
        <v>190</v>
      </c>
      <c r="K126" t="s">
        <v>189</v>
      </c>
      <c r="L126">
        <v>1339</v>
      </c>
      <c r="N126">
        <v>1007</v>
      </c>
      <c r="O126" t="s">
        <v>73</v>
      </c>
      <c r="P126" t="s">
        <v>73</v>
      </c>
      <c r="Q126">
        <v>1</v>
      </c>
      <c r="X126">
        <v>5.2</v>
      </c>
      <c r="Y126">
        <v>592.76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5.2</v>
      </c>
      <c r="AH126">
        <v>2</v>
      </c>
      <c r="AI126">
        <v>92790479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ROW(Source!A64)</f>
        <v>64</v>
      </c>
      <c r="B127">
        <v>92790496</v>
      </c>
      <c r="C127">
        <v>92790468</v>
      </c>
      <c r="D127">
        <v>49528500</v>
      </c>
      <c r="E127">
        <v>1</v>
      </c>
      <c r="F127">
        <v>1</v>
      </c>
      <c r="G127">
        <v>1</v>
      </c>
      <c r="H127">
        <v>3</v>
      </c>
      <c r="I127" t="s">
        <v>592</v>
      </c>
      <c r="J127" t="s">
        <v>593</v>
      </c>
      <c r="K127" t="s">
        <v>594</v>
      </c>
      <c r="L127">
        <v>1339</v>
      </c>
      <c r="N127">
        <v>1007</v>
      </c>
      <c r="O127" t="s">
        <v>73</v>
      </c>
      <c r="P127" t="s">
        <v>73</v>
      </c>
      <c r="Q127">
        <v>1</v>
      </c>
      <c r="X127">
        <v>0.12</v>
      </c>
      <c r="Y127">
        <v>395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0.12</v>
      </c>
      <c r="AH127">
        <v>2</v>
      </c>
      <c r="AI127">
        <v>92790480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ROW(Source!A64)</f>
        <v>64</v>
      </c>
      <c r="B128">
        <v>92790497</v>
      </c>
      <c r="C128">
        <v>92790468</v>
      </c>
      <c r="D128">
        <v>49528525</v>
      </c>
      <c r="E128">
        <v>1</v>
      </c>
      <c r="F128">
        <v>1</v>
      </c>
      <c r="G128">
        <v>1</v>
      </c>
      <c r="H128">
        <v>3</v>
      </c>
      <c r="I128" t="s">
        <v>595</v>
      </c>
      <c r="J128" t="s">
        <v>596</v>
      </c>
      <c r="K128" t="s">
        <v>597</v>
      </c>
      <c r="L128">
        <v>1339</v>
      </c>
      <c r="N128">
        <v>1007</v>
      </c>
      <c r="O128" t="s">
        <v>73</v>
      </c>
      <c r="P128" t="s">
        <v>73</v>
      </c>
      <c r="Q128">
        <v>1</v>
      </c>
      <c r="X128">
        <v>0.82</v>
      </c>
      <c r="Y128">
        <v>485.9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0.82</v>
      </c>
      <c r="AH128">
        <v>2</v>
      </c>
      <c r="AI128">
        <v>92790481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ROW(Source!A64)</f>
        <v>64</v>
      </c>
      <c r="B129">
        <v>92790498</v>
      </c>
      <c r="C129">
        <v>92790468</v>
      </c>
      <c r="D129">
        <v>49511866</v>
      </c>
      <c r="E129">
        <v>70</v>
      </c>
      <c r="F129">
        <v>1</v>
      </c>
      <c r="G129">
        <v>1</v>
      </c>
      <c r="H129">
        <v>3</v>
      </c>
      <c r="I129" t="s">
        <v>717</v>
      </c>
      <c r="J129" t="s">
        <v>6</v>
      </c>
      <c r="K129" t="s">
        <v>723</v>
      </c>
      <c r="L129">
        <v>1301</v>
      </c>
      <c r="N129">
        <v>1003</v>
      </c>
      <c r="O129" t="s">
        <v>86</v>
      </c>
      <c r="P129" t="s">
        <v>86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6</v>
      </c>
      <c r="AG129">
        <v>0</v>
      </c>
      <c r="AH129">
        <v>3</v>
      </c>
      <c r="AI129">
        <v>-1</v>
      </c>
      <c r="AJ129" t="s">
        <v>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ROW(Source!A64)</f>
        <v>64</v>
      </c>
      <c r="B130">
        <v>92790499</v>
      </c>
      <c r="C130">
        <v>92790468</v>
      </c>
      <c r="D130">
        <v>49511887</v>
      </c>
      <c r="E130">
        <v>70</v>
      </c>
      <c r="F130">
        <v>1</v>
      </c>
      <c r="G130">
        <v>1</v>
      </c>
      <c r="H130">
        <v>3</v>
      </c>
      <c r="I130" t="s">
        <v>719</v>
      </c>
      <c r="J130" t="s">
        <v>6</v>
      </c>
      <c r="K130" t="s">
        <v>720</v>
      </c>
      <c r="L130">
        <v>1371</v>
      </c>
      <c r="N130">
        <v>1013</v>
      </c>
      <c r="O130" t="s">
        <v>105</v>
      </c>
      <c r="P130" t="s">
        <v>105</v>
      </c>
      <c r="Q130">
        <v>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6</v>
      </c>
      <c r="AG130">
        <v>0</v>
      </c>
      <c r="AH130">
        <v>3</v>
      </c>
      <c r="AI130">
        <v>-1</v>
      </c>
      <c r="AJ130" t="s">
        <v>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ROW(Source!A64)</f>
        <v>64</v>
      </c>
      <c r="B131">
        <v>92790500</v>
      </c>
      <c r="C131">
        <v>92790468</v>
      </c>
      <c r="D131">
        <v>49539501</v>
      </c>
      <c r="E131">
        <v>1</v>
      </c>
      <c r="F131">
        <v>1</v>
      </c>
      <c r="G131">
        <v>1</v>
      </c>
      <c r="H131">
        <v>3</v>
      </c>
      <c r="I131" t="s">
        <v>172</v>
      </c>
      <c r="J131" t="s">
        <v>174</v>
      </c>
      <c r="K131" t="s">
        <v>173</v>
      </c>
      <c r="L131">
        <v>1348</v>
      </c>
      <c r="N131">
        <v>1009</v>
      </c>
      <c r="O131" t="s">
        <v>146</v>
      </c>
      <c r="P131" t="s">
        <v>146</v>
      </c>
      <c r="Q131">
        <v>1000</v>
      </c>
      <c r="X131">
        <v>0</v>
      </c>
      <c r="Y131">
        <v>7571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6</v>
      </c>
      <c r="AG131">
        <v>0</v>
      </c>
      <c r="AH131">
        <v>2</v>
      </c>
      <c r="AI131">
        <v>92790482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ROW(Source!A64)</f>
        <v>64</v>
      </c>
      <c r="B132">
        <v>92790501</v>
      </c>
      <c r="C132">
        <v>92790468</v>
      </c>
      <c r="D132">
        <v>49512776</v>
      </c>
      <c r="E132">
        <v>70</v>
      </c>
      <c r="F132">
        <v>1</v>
      </c>
      <c r="G132">
        <v>1</v>
      </c>
      <c r="H132">
        <v>3</v>
      </c>
      <c r="I132" t="s">
        <v>721</v>
      </c>
      <c r="J132" t="s">
        <v>6</v>
      </c>
      <c r="K132" t="s">
        <v>722</v>
      </c>
      <c r="L132">
        <v>1371</v>
      </c>
      <c r="N132">
        <v>1013</v>
      </c>
      <c r="O132" t="s">
        <v>105</v>
      </c>
      <c r="P132" t="s">
        <v>105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6</v>
      </c>
      <c r="AG132">
        <v>0</v>
      </c>
      <c r="AH132">
        <v>3</v>
      </c>
      <c r="AI132">
        <v>-1</v>
      </c>
      <c r="AJ132" t="s">
        <v>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ROW(Source!A75)</f>
        <v>75</v>
      </c>
      <c r="B133">
        <v>92790529</v>
      </c>
      <c r="C133">
        <v>92790512</v>
      </c>
      <c r="D133">
        <v>49510717</v>
      </c>
      <c r="E133">
        <v>70</v>
      </c>
      <c r="F133">
        <v>1</v>
      </c>
      <c r="G133">
        <v>1</v>
      </c>
      <c r="H133">
        <v>1</v>
      </c>
      <c r="I133" t="s">
        <v>598</v>
      </c>
      <c r="J133" t="s">
        <v>6</v>
      </c>
      <c r="K133" t="s">
        <v>599</v>
      </c>
      <c r="L133">
        <v>1191</v>
      </c>
      <c r="N133">
        <v>1013</v>
      </c>
      <c r="O133" t="s">
        <v>464</v>
      </c>
      <c r="P133" t="s">
        <v>464</v>
      </c>
      <c r="Q133">
        <v>1</v>
      </c>
      <c r="X133">
        <v>149</v>
      </c>
      <c r="Y133">
        <v>0</v>
      </c>
      <c r="Z133">
        <v>0</v>
      </c>
      <c r="AA133">
        <v>0</v>
      </c>
      <c r="AB133">
        <v>8.64</v>
      </c>
      <c r="AC133">
        <v>0</v>
      </c>
      <c r="AD133">
        <v>1</v>
      </c>
      <c r="AE133">
        <v>1</v>
      </c>
      <c r="AF133" t="s">
        <v>6</v>
      </c>
      <c r="AG133">
        <v>149</v>
      </c>
      <c r="AH133">
        <v>2</v>
      </c>
      <c r="AI133">
        <v>92790513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ROW(Source!A75)</f>
        <v>75</v>
      </c>
      <c r="B134">
        <v>92790530</v>
      </c>
      <c r="C134">
        <v>92790512</v>
      </c>
      <c r="D134">
        <v>49510905</v>
      </c>
      <c r="E134">
        <v>70</v>
      </c>
      <c r="F134">
        <v>1</v>
      </c>
      <c r="G134">
        <v>1</v>
      </c>
      <c r="H134">
        <v>1</v>
      </c>
      <c r="I134" t="s">
        <v>465</v>
      </c>
      <c r="J134" t="s">
        <v>6</v>
      </c>
      <c r="K134" t="s">
        <v>466</v>
      </c>
      <c r="L134">
        <v>1191</v>
      </c>
      <c r="N134">
        <v>1013</v>
      </c>
      <c r="O134" t="s">
        <v>464</v>
      </c>
      <c r="P134" t="s">
        <v>464</v>
      </c>
      <c r="Q134">
        <v>1</v>
      </c>
      <c r="X134">
        <v>28.02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6</v>
      </c>
      <c r="AG134">
        <v>28.02</v>
      </c>
      <c r="AH134">
        <v>2</v>
      </c>
      <c r="AI134">
        <v>92790514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ROW(Source!A75)</f>
        <v>75</v>
      </c>
      <c r="B135">
        <v>92790531</v>
      </c>
      <c r="C135">
        <v>92790512</v>
      </c>
      <c r="D135">
        <v>49672573</v>
      </c>
      <c r="E135">
        <v>1</v>
      </c>
      <c r="F135">
        <v>1</v>
      </c>
      <c r="G135">
        <v>1</v>
      </c>
      <c r="H135">
        <v>2</v>
      </c>
      <c r="I135" t="s">
        <v>495</v>
      </c>
      <c r="J135" t="s">
        <v>496</v>
      </c>
      <c r="K135" t="s">
        <v>497</v>
      </c>
      <c r="L135">
        <v>1367</v>
      </c>
      <c r="N135">
        <v>1011</v>
      </c>
      <c r="O135" t="s">
        <v>470</v>
      </c>
      <c r="P135" t="s">
        <v>470</v>
      </c>
      <c r="Q135">
        <v>1</v>
      </c>
      <c r="X135">
        <v>26.9</v>
      </c>
      <c r="Y135">
        <v>0</v>
      </c>
      <c r="Z135">
        <v>115.4</v>
      </c>
      <c r="AA135">
        <v>13.5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26.9</v>
      </c>
      <c r="AH135">
        <v>2</v>
      </c>
      <c r="AI135">
        <v>92790515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ROW(Source!A75)</f>
        <v>75</v>
      </c>
      <c r="B136">
        <v>92790532</v>
      </c>
      <c r="C136">
        <v>92790512</v>
      </c>
      <c r="D136">
        <v>49672727</v>
      </c>
      <c r="E136">
        <v>1</v>
      </c>
      <c r="F136">
        <v>1</v>
      </c>
      <c r="G136">
        <v>1</v>
      </c>
      <c r="H136">
        <v>2</v>
      </c>
      <c r="I136" t="s">
        <v>490</v>
      </c>
      <c r="J136" t="s">
        <v>491</v>
      </c>
      <c r="K136" t="s">
        <v>492</v>
      </c>
      <c r="L136">
        <v>1367</v>
      </c>
      <c r="N136">
        <v>1011</v>
      </c>
      <c r="O136" t="s">
        <v>470</v>
      </c>
      <c r="P136" t="s">
        <v>470</v>
      </c>
      <c r="Q136">
        <v>1</v>
      </c>
      <c r="X136">
        <v>0.18</v>
      </c>
      <c r="Y136">
        <v>0</v>
      </c>
      <c r="Z136">
        <v>89.99</v>
      </c>
      <c r="AA136">
        <v>10.06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0.18</v>
      </c>
      <c r="AH136">
        <v>2</v>
      </c>
      <c r="AI136">
        <v>92790516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ROW(Source!A75)</f>
        <v>75</v>
      </c>
      <c r="B137">
        <v>92790533</v>
      </c>
      <c r="C137">
        <v>92790512</v>
      </c>
      <c r="D137">
        <v>49673503</v>
      </c>
      <c r="E137">
        <v>1</v>
      </c>
      <c r="F137">
        <v>1</v>
      </c>
      <c r="G137">
        <v>1</v>
      </c>
      <c r="H137">
        <v>2</v>
      </c>
      <c r="I137" t="s">
        <v>498</v>
      </c>
      <c r="J137" t="s">
        <v>499</v>
      </c>
      <c r="K137" t="s">
        <v>500</v>
      </c>
      <c r="L137">
        <v>1367</v>
      </c>
      <c r="N137">
        <v>1011</v>
      </c>
      <c r="O137" t="s">
        <v>470</v>
      </c>
      <c r="P137" t="s">
        <v>470</v>
      </c>
      <c r="Q137">
        <v>1</v>
      </c>
      <c r="X137">
        <v>0.94</v>
      </c>
      <c r="Y137">
        <v>0</v>
      </c>
      <c r="Z137">
        <v>65.709999999999994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0.94</v>
      </c>
      <c r="AH137">
        <v>2</v>
      </c>
      <c r="AI137">
        <v>92790517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ROW(Source!A75)</f>
        <v>75</v>
      </c>
      <c r="B138">
        <v>92790534</v>
      </c>
      <c r="C138">
        <v>92790512</v>
      </c>
      <c r="D138">
        <v>49523203</v>
      </c>
      <c r="E138">
        <v>1</v>
      </c>
      <c r="F138">
        <v>1</v>
      </c>
      <c r="G138">
        <v>1</v>
      </c>
      <c r="H138">
        <v>3</v>
      </c>
      <c r="I138" t="s">
        <v>501</v>
      </c>
      <c r="J138" t="s">
        <v>502</v>
      </c>
      <c r="K138" t="s">
        <v>503</v>
      </c>
      <c r="L138">
        <v>1339</v>
      </c>
      <c r="N138">
        <v>1007</v>
      </c>
      <c r="O138" t="s">
        <v>73</v>
      </c>
      <c r="P138" t="s">
        <v>73</v>
      </c>
      <c r="Q138">
        <v>1</v>
      </c>
      <c r="X138">
        <v>6.9999999999999999E-4</v>
      </c>
      <c r="Y138">
        <v>2.44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6.9999999999999999E-4</v>
      </c>
      <c r="AH138">
        <v>2</v>
      </c>
      <c r="AI138">
        <v>92790518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ROW(Source!A75)</f>
        <v>75</v>
      </c>
      <c r="B139">
        <v>92790535</v>
      </c>
      <c r="C139">
        <v>92790512</v>
      </c>
      <c r="D139">
        <v>49525587</v>
      </c>
      <c r="E139">
        <v>1</v>
      </c>
      <c r="F139">
        <v>1</v>
      </c>
      <c r="G139">
        <v>1</v>
      </c>
      <c r="H139">
        <v>3</v>
      </c>
      <c r="I139" t="s">
        <v>600</v>
      </c>
      <c r="J139" t="s">
        <v>601</v>
      </c>
      <c r="K139" t="s">
        <v>602</v>
      </c>
      <c r="L139">
        <v>1348</v>
      </c>
      <c r="N139">
        <v>1009</v>
      </c>
      <c r="O139" t="s">
        <v>146</v>
      </c>
      <c r="P139" t="s">
        <v>146</v>
      </c>
      <c r="Q139">
        <v>1000</v>
      </c>
      <c r="X139">
        <v>2.0000000000000001E-4</v>
      </c>
      <c r="Y139">
        <v>11978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2.0000000000000001E-4</v>
      </c>
      <c r="AH139">
        <v>2</v>
      </c>
      <c r="AI139">
        <v>92790519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ROW(Source!A75)</f>
        <v>75</v>
      </c>
      <c r="B140">
        <v>92790536</v>
      </c>
      <c r="C140">
        <v>92790512</v>
      </c>
      <c r="D140">
        <v>49525778</v>
      </c>
      <c r="E140">
        <v>1</v>
      </c>
      <c r="F140">
        <v>1</v>
      </c>
      <c r="G140">
        <v>1</v>
      </c>
      <c r="H140">
        <v>3</v>
      </c>
      <c r="I140" t="s">
        <v>603</v>
      </c>
      <c r="J140" t="s">
        <v>604</v>
      </c>
      <c r="K140" t="s">
        <v>605</v>
      </c>
      <c r="L140">
        <v>1371</v>
      </c>
      <c r="N140">
        <v>1013</v>
      </c>
      <c r="O140" t="s">
        <v>105</v>
      </c>
      <c r="P140" t="s">
        <v>105</v>
      </c>
      <c r="Q140">
        <v>1</v>
      </c>
      <c r="X140">
        <v>44.8</v>
      </c>
      <c r="Y140">
        <v>6.55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44.8</v>
      </c>
      <c r="AH140">
        <v>2</v>
      </c>
      <c r="AI140">
        <v>92790520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ROW(Source!A75)</f>
        <v>75</v>
      </c>
      <c r="B141">
        <v>92790537</v>
      </c>
      <c r="C141">
        <v>92790512</v>
      </c>
      <c r="D141">
        <v>49527507</v>
      </c>
      <c r="E141">
        <v>1</v>
      </c>
      <c r="F141">
        <v>1</v>
      </c>
      <c r="G141">
        <v>1</v>
      </c>
      <c r="H141">
        <v>3</v>
      </c>
      <c r="I141" t="s">
        <v>71</v>
      </c>
      <c r="J141" t="s">
        <v>74</v>
      </c>
      <c r="K141" t="s">
        <v>72</v>
      </c>
      <c r="L141">
        <v>1339</v>
      </c>
      <c r="N141">
        <v>1007</v>
      </c>
      <c r="O141" t="s">
        <v>73</v>
      </c>
      <c r="P141" t="s">
        <v>73</v>
      </c>
      <c r="Q141">
        <v>1</v>
      </c>
      <c r="X141">
        <v>1.6</v>
      </c>
      <c r="Y141">
        <v>59.99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1.6</v>
      </c>
      <c r="AH141">
        <v>2</v>
      </c>
      <c r="AI141">
        <v>92790521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ROW(Source!A75)</f>
        <v>75</v>
      </c>
      <c r="B142">
        <v>92790538</v>
      </c>
      <c r="C142">
        <v>92790512</v>
      </c>
      <c r="D142">
        <v>49527726</v>
      </c>
      <c r="E142">
        <v>1</v>
      </c>
      <c r="F142">
        <v>1</v>
      </c>
      <c r="G142">
        <v>1</v>
      </c>
      <c r="H142">
        <v>3</v>
      </c>
      <c r="I142" t="s">
        <v>606</v>
      </c>
      <c r="J142" t="s">
        <v>607</v>
      </c>
      <c r="K142" t="s">
        <v>608</v>
      </c>
      <c r="L142">
        <v>1348</v>
      </c>
      <c r="N142">
        <v>1009</v>
      </c>
      <c r="O142" t="s">
        <v>146</v>
      </c>
      <c r="P142" t="s">
        <v>146</v>
      </c>
      <c r="Q142">
        <v>1000</v>
      </c>
      <c r="X142">
        <v>2.5000000000000001E-4</v>
      </c>
      <c r="Y142">
        <v>734.5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2.5000000000000001E-4</v>
      </c>
      <c r="AH142">
        <v>2</v>
      </c>
      <c r="AI142">
        <v>92790522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ROW(Source!A75)</f>
        <v>75</v>
      </c>
      <c r="B143">
        <v>92790539</v>
      </c>
      <c r="C143">
        <v>92790512</v>
      </c>
      <c r="D143">
        <v>49527747</v>
      </c>
      <c r="E143">
        <v>1</v>
      </c>
      <c r="F143">
        <v>1</v>
      </c>
      <c r="G143">
        <v>1</v>
      </c>
      <c r="H143">
        <v>3</v>
      </c>
      <c r="I143" t="s">
        <v>589</v>
      </c>
      <c r="J143" t="s">
        <v>590</v>
      </c>
      <c r="K143" t="s">
        <v>591</v>
      </c>
      <c r="L143">
        <v>1348</v>
      </c>
      <c r="N143">
        <v>1009</v>
      </c>
      <c r="O143" t="s">
        <v>146</v>
      </c>
      <c r="P143" t="s">
        <v>146</v>
      </c>
      <c r="Q143">
        <v>1000</v>
      </c>
      <c r="X143">
        <v>7.1000000000000004E-3</v>
      </c>
      <c r="Y143">
        <v>412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7.1000000000000004E-3</v>
      </c>
      <c r="AH143">
        <v>2</v>
      </c>
      <c r="AI143">
        <v>92790523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ROW(Source!A75)</f>
        <v>75</v>
      </c>
      <c r="B144">
        <v>92790540</v>
      </c>
      <c r="C144">
        <v>92790512</v>
      </c>
      <c r="D144">
        <v>49528288</v>
      </c>
      <c r="E144">
        <v>1</v>
      </c>
      <c r="F144">
        <v>1</v>
      </c>
      <c r="G144">
        <v>1</v>
      </c>
      <c r="H144">
        <v>3</v>
      </c>
      <c r="I144" t="s">
        <v>188</v>
      </c>
      <c r="J144" t="s">
        <v>190</v>
      </c>
      <c r="K144" t="s">
        <v>189</v>
      </c>
      <c r="L144">
        <v>1339</v>
      </c>
      <c r="N144">
        <v>1007</v>
      </c>
      <c r="O144" t="s">
        <v>73</v>
      </c>
      <c r="P144" t="s">
        <v>73</v>
      </c>
      <c r="Q144">
        <v>1</v>
      </c>
      <c r="X144">
        <v>1.04</v>
      </c>
      <c r="Y144">
        <v>592.76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1.04</v>
      </c>
      <c r="AH144">
        <v>2</v>
      </c>
      <c r="AI144">
        <v>92790524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ROW(Source!A75)</f>
        <v>75</v>
      </c>
      <c r="B145">
        <v>92790541</v>
      </c>
      <c r="C145">
        <v>92790512</v>
      </c>
      <c r="D145">
        <v>49528500</v>
      </c>
      <c r="E145">
        <v>1</v>
      </c>
      <c r="F145">
        <v>1</v>
      </c>
      <c r="G145">
        <v>1</v>
      </c>
      <c r="H145">
        <v>3</v>
      </c>
      <c r="I145" t="s">
        <v>592</v>
      </c>
      <c r="J145" t="s">
        <v>593</v>
      </c>
      <c r="K145" t="s">
        <v>594</v>
      </c>
      <c r="L145">
        <v>1339</v>
      </c>
      <c r="N145">
        <v>1007</v>
      </c>
      <c r="O145" t="s">
        <v>73</v>
      </c>
      <c r="P145" t="s">
        <v>73</v>
      </c>
      <c r="Q145">
        <v>1</v>
      </c>
      <c r="X145">
        <v>0.14000000000000001</v>
      </c>
      <c r="Y145">
        <v>395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0.14000000000000001</v>
      </c>
      <c r="AH145">
        <v>2</v>
      </c>
      <c r="AI145">
        <v>92790525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ROW(Source!A75)</f>
        <v>75</v>
      </c>
      <c r="B146">
        <v>92790542</v>
      </c>
      <c r="C146">
        <v>92790512</v>
      </c>
      <c r="D146">
        <v>49528527</v>
      </c>
      <c r="E146">
        <v>1</v>
      </c>
      <c r="F146">
        <v>1</v>
      </c>
      <c r="G146">
        <v>1</v>
      </c>
      <c r="H146">
        <v>3</v>
      </c>
      <c r="I146" t="s">
        <v>609</v>
      </c>
      <c r="J146" t="s">
        <v>610</v>
      </c>
      <c r="K146" t="s">
        <v>611</v>
      </c>
      <c r="L146">
        <v>1339</v>
      </c>
      <c r="N146">
        <v>1007</v>
      </c>
      <c r="O146" t="s">
        <v>73</v>
      </c>
      <c r="P146" t="s">
        <v>73</v>
      </c>
      <c r="Q146">
        <v>1</v>
      </c>
      <c r="X146">
        <v>0.5</v>
      </c>
      <c r="Y146">
        <v>519.79999999999995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0.5</v>
      </c>
      <c r="AH146">
        <v>2</v>
      </c>
      <c r="AI146">
        <v>92790526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ROW(Source!A75)</f>
        <v>75</v>
      </c>
      <c r="B147">
        <v>92790543</v>
      </c>
      <c r="C147">
        <v>92790512</v>
      </c>
      <c r="D147">
        <v>49511866</v>
      </c>
      <c r="E147">
        <v>70</v>
      </c>
      <c r="F147">
        <v>1</v>
      </c>
      <c r="G147">
        <v>1</v>
      </c>
      <c r="H147">
        <v>3</v>
      </c>
      <c r="I147" t="s">
        <v>717</v>
      </c>
      <c r="J147" t="s">
        <v>6</v>
      </c>
      <c r="K147" t="s">
        <v>724</v>
      </c>
      <c r="L147">
        <v>1301</v>
      </c>
      <c r="N147">
        <v>1003</v>
      </c>
      <c r="O147" t="s">
        <v>86</v>
      </c>
      <c r="P147" t="s">
        <v>86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6</v>
      </c>
      <c r="AG147">
        <v>0</v>
      </c>
      <c r="AH147">
        <v>3</v>
      </c>
      <c r="AI147">
        <v>-1</v>
      </c>
      <c r="AJ147" t="s">
        <v>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ROW(Source!A75)</f>
        <v>75</v>
      </c>
      <c r="B148">
        <v>92790544</v>
      </c>
      <c r="C148">
        <v>92790512</v>
      </c>
      <c r="D148">
        <v>49511887</v>
      </c>
      <c r="E148">
        <v>70</v>
      </c>
      <c r="F148">
        <v>1</v>
      </c>
      <c r="G148">
        <v>1</v>
      </c>
      <c r="H148">
        <v>3</v>
      </c>
      <c r="I148" t="s">
        <v>719</v>
      </c>
      <c r="J148" t="s">
        <v>6</v>
      </c>
      <c r="K148" t="s">
        <v>720</v>
      </c>
      <c r="L148">
        <v>1371</v>
      </c>
      <c r="N148">
        <v>1013</v>
      </c>
      <c r="O148" t="s">
        <v>105</v>
      </c>
      <c r="P148" t="s">
        <v>105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6</v>
      </c>
      <c r="AG148">
        <v>0</v>
      </c>
      <c r="AH148">
        <v>3</v>
      </c>
      <c r="AI148">
        <v>-1</v>
      </c>
      <c r="AJ148" t="s">
        <v>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ROW(Source!A75)</f>
        <v>75</v>
      </c>
      <c r="B149">
        <v>92790545</v>
      </c>
      <c r="C149">
        <v>92790512</v>
      </c>
      <c r="D149">
        <v>49541181</v>
      </c>
      <c r="E149">
        <v>1</v>
      </c>
      <c r="F149">
        <v>1</v>
      </c>
      <c r="G149">
        <v>1</v>
      </c>
      <c r="H149">
        <v>3</v>
      </c>
      <c r="I149" t="s">
        <v>255</v>
      </c>
      <c r="J149" t="s">
        <v>257</v>
      </c>
      <c r="K149" t="s">
        <v>256</v>
      </c>
      <c r="L149">
        <v>1371</v>
      </c>
      <c r="N149">
        <v>1013</v>
      </c>
      <c r="O149" t="s">
        <v>105</v>
      </c>
      <c r="P149" t="s">
        <v>105</v>
      </c>
      <c r="Q149">
        <v>1</v>
      </c>
      <c r="X149">
        <v>0</v>
      </c>
      <c r="Y149">
        <v>592.20000000000005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6</v>
      </c>
      <c r="AG149">
        <v>0</v>
      </c>
      <c r="AH149">
        <v>2</v>
      </c>
      <c r="AI149">
        <v>92790527</v>
      </c>
      <c r="AJ149">
        <v>147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ROW(Source!A75)</f>
        <v>75</v>
      </c>
      <c r="B150">
        <v>92790546</v>
      </c>
      <c r="C150">
        <v>92790512</v>
      </c>
      <c r="D150">
        <v>49546817</v>
      </c>
      <c r="E150">
        <v>1</v>
      </c>
      <c r="F150">
        <v>1</v>
      </c>
      <c r="G150">
        <v>1</v>
      </c>
      <c r="H150">
        <v>3</v>
      </c>
      <c r="I150" t="s">
        <v>612</v>
      </c>
      <c r="J150" t="s">
        <v>613</v>
      </c>
      <c r="K150" t="s">
        <v>614</v>
      </c>
      <c r="L150">
        <v>1339</v>
      </c>
      <c r="N150">
        <v>1007</v>
      </c>
      <c r="O150" t="s">
        <v>73</v>
      </c>
      <c r="P150" t="s">
        <v>73</v>
      </c>
      <c r="Q150">
        <v>1</v>
      </c>
      <c r="X150">
        <v>1.6E-2</v>
      </c>
      <c r="Y150">
        <v>1155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1.6E-2</v>
      </c>
      <c r="AH150">
        <v>2</v>
      </c>
      <c r="AI150">
        <v>92790528</v>
      </c>
      <c r="AJ150">
        <v>148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ROW(Source!A80)</f>
        <v>80</v>
      </c>
      <c r="B151">
        <v>92790560</v>
      </c>
      <c r="C151">
        <v>92790551</v>
      </c>
      <c r="D151">
        <v>49510779</v>
      </c>
      <c r="E151">
        <v>70</v>
      </c>
      <c r="F151">
        <v>1</v>
      </c>
      <c r="G151">
        <v>1</v>
      </c>
      <c r="H151">
        <v>1</v>
      </c>
      <c r="I151" t="s">
        <v>615</v>
      </c>
      <c r="J151" t="s">
        <v>6</v>
      </c>
      <c r="K151" t="s">
        <v>616</v>
      </c>
      <c r="L151">
        <v>1191</v>
      </c>
      <c r="N151">
        <v>1013</v>
      </c>
      <c r="O151" t="s">
        <v>464</v>
      </c>
      <c r="P151" t="s">
        <v>464</v>
      </c>
      <c r="Q151">
        <v>1</v>
      </c>
      <c r="X151">
        <v>5.31</v>
      </c>
      <c r="Y151">
        <v>0</v>
      </c>
      <c r="Z151">
        <v>0</v>
      </c>
      <c r="AA151">
        <v>0</v>
      </c>
      <c r="AB151">
        <v>10.65</v>
      </c>
      <c r="AC151">
        <v>0</v>
      </c>
      <c r="AD151">
        <v>1</v>
      </c>
      <c r="AE151">
        <v>1</v>
      </c>
      <c r="AF151" t="s">
        <v>6</v>
      </c>
      <c r="AG151">
        <v>5.31</v>
      </c>
      <c r="AH151">
        <v>2</v>
      </c>
      <c r="AI151">
        <v>92790552</v>
      </c>
      <c r="AJ151">
        <v>149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ROW(Source!A80)</f>
        <v>80</v>
      </c>
      <c r="B152">
        <v>92790561</v>
      </c>
      <c r="C152">
        <v>92790551</v>
      </c>
      <c r="D152">
        <v>49510905</v>
      </c>
      <c r="E152">
        <v>70</v>
      </c>
      <c r="F152">
        <v>1</v>
      </c>
      <c r="G152">
        <v>1</v>
      </c>
      <c r="H152">
        <v>1</v>
      </c>
      <c r="I152" t="s">
        <v>465</v>
      </c>
      <c r="J152" t="s">
        <v>6</v>
      </c>
      <c r="K152" t="s">
        <v>466</v>
      </c>
      <c r="L152">
        <v>1191</v>
      </c>
      <c r="N152">
        <v>1013</v>
      </c>
      <c r="O152" t="s">
        <v>464</v>
      </c>
      <c r="P152" t="s">
        <v>464</v>
      </c>
      <c r="Q152">
        <v>1</v>
      </c>
      <c r="X152">
        <v>0.02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6</v>
      </c>
      <c r="AG152">
        <v>0.02</v>
      </c>
      <c r="AH152">
        <v>2</v>
      </c>
      <c r="AI152">
        <v>92790553</v>
      </c>
      <c r="AJ152">
        <v>150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ROW(Source!A80)</f>
        <v>80</v>
      </c>
      <c r="B153">
        <v>92790562</v>
      </c>
      <c r="C153">
        <v>92790551</v>
      </c>
      <c r="D153">
        <v>49672708</v>
      </c>
      <c r="E153">
        <v>1</v>
      </c>
      <c r="F153">
        <v>1</v>
      </c>
      <c r="G153">
        <v>1</v>
      </c>
      <c r="H153">
        <v>2</v>
      </c>
      <c r="I153" t="s">
        <v>617</v>
      </c>
      <c r="J153" t="s">
        <v>618</v>
      </c>
      <c r="K153" t="s">
        <v>619</v>
      </c>
      <c r="L153">
        <v>1367</v>
      </c>
      <c r="N153">
        <v>1011</v>
      </c>
      <c r="O153" t="s">
        <v>470</v>
      </c>
      <c r="P153" t="s">
        <v>470</v>
      </c>
      <c r="Q153">
        <v>1</v>
      </c>
      <c r="X153">
        <v>0.01</v>
      </c>
      <c r="Y153">
        <v>0</v>
      </c>
      <c r="Z153">
        <v>1.7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0.01</v>
      </c>
      <c r="AH153">
        <v>2</v>
      </c>
      <c r="AI153">
        <v>92790554</v>
      </c>
      <c r="AJ153">
        <v>151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ROW(Source!A80)</f>
        <v>80</v>
      </c>
      <c r="B154">
        <v>92790563</v>
      </c>
      <c r="C154">
        <v>92790551</v>
      </c>
      <c r="D154">
        <v>49672727</v>
      </c>
      <c r="E154">
        <v>1</v>
      </c>
      <c r="F154">
        <v>1</v>
      </c>
      <c r="G154">
        <v>1</v>
      </c>
      <c r="H154">
        <v>2</v>
      </c>
      <c r="I154" t="s">
        <v>490</v>
      </c>
      <c r="J154" t="s">
        <v>491</v>
      </c>
      <c r="K154" t="s">
        <v>492</v>
      </c>
      <c r="L154">
        <v>1367</v>
      </c>
      <c r="N154">
        <v>1011</v>
      </c>
      <c r="O154" t="s">
        <v>470</v>
      </c>
      <c r="P154" t="s">
        <v>470</v>
      </c>
      <c r="Q154">
        <v>1</v>
      </c>
      <c r="X154">
        <v>0.01</v>
      </c>
      <c r="Y154">
        <v>0</v>
      </c>
      <c r="Z154">
        <v>89.99</v>
      </c>
      <c r="AA154">
        <v>10.06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0.01</v>
      </c>
      <c r="AH154">
        <v>2</v>
      </c>
      <c r="AI154">
        <v>92790555</v>
      </c>
      <c r="AJ154">
        <v>152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ROW(Source!A80)</f>
        <v>80</v>
      </c>
      <c r="B155">
        <v>92790564</v>
      </c>
      <c r="C155">
        <v>92790551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498</v>
      </c>
      <c r="J155" t="s">
        <v>499</v>
      </c>
      <c r="K155" t="s">
        <v>500</v>
      </c>
      <c r="L155">
        <v>1367</v>
      </c>
      <c r="N155">
        <v>1011</v>
      </c>
      <c r="O155" t="s">
        <v>470</v>
      </c>
      <c r="P155" t="s">
        <v>470</v>
      </c>
      <c r="Q155">
        <v>1</v>
      </c>
      <c r="X155">
        <v>0.01</v>
      </c>
      <c r="Y155">
        <v>0</v>
      </c>
      <c r="Z155">
        <v>65.709999999999994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0.01</v>
      </c>
      <c r="AH155">
        <v>2</v>
      </c>
      <c r="AI155">
        <v>92790556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ROW(Source!A80)</f>
        <v>80</v>
      </c>
      <c r="B156">
        <v>92790565</v>
      </c>
      <c r="C156">
        <v>92790551</v>
      </c>
      <c r="D156">
        <v>49674142</v>
      </c>
      <c r="E156">
        <v>1</v>
      </c>
      <c r="F156">
        <v>1</v>
      </c>
      <c r="G156">
        <v>1</v>
      </c>
      <c r="H156">
        <v>2</v>
      </c>
      <c r="I156" t="s">
        <v>620</v>
      </c>
      <c r="J156" t="s">
        <v>621</v>
      </c>
      <c r="K156" t="s">
        <v>622</v>
      </c>
      <c r="L156">
        <v>1367</v>
      </c>
      <c r="N156">
        <v>1011</v>
      </c>
      <c r="O156" t="s">
        <v>470</v>
      </c>
      <c r="P156" t="s">
        <v>470</v>
      </c>
      <c r="Q156">
        <v>1</v>
      </c>
      <c r="X156">
        <v>1.1200000000000001</v>
      </c>
      <c r="Y156">
        <v>0</v>
      </c>
      <c r="Z156">
        <v>6.82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1.1200000000000001</v>
      </c>
      <c r="AH156">
        <v>2</v>
      </c>
      <c r="AI156">
        <v>92790557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ROW(Source!A80)</f>
        <v>80</v>
      </c>
      <c r="B157">
        <v>92790566</v>
      </c>
      <c r="C157">
        <v>92790551</v>
      </c>
      <c r="D157">
        <v>49554249</v>
      </c>
      <c r="E157">
        <v>1</v>
      </c>
      <c r="F157">
        <v>1</v>
      </c>
      <c r="G157">
        <v>1</v>
      </c>
      <c r="H157">
        <v>3</v>
      </c>
      <c r="I157" t="s">
        <v>623</v>
      </c>
      <c r="J157" t="s">
        <v>624</v>
      </c>
      <c r="K157" t="s">
        <v>625</v>
      </c>
      <c r="L157">
        <v>1348</v>
      </c>
      <c r="N157">
        <v>1009</v>
      </c>
      <c r="O157" t="s">
        <v>146</v>
      </c>
      <c r="P157" t="s">
        <v>146</v>
      </c>
      <c r="Q157">
        <v>1000</v>
      </c>
      <c r="X157">
        <v>8.9999999999999993E-3</v>
      </c>
      <c r="Y157">
        <v>15620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8.9999999999999993E-3</v>
      </c>
      <c r="AH157">
        <v>2</v>
      </c>
      <c r="AI157">
        <v>92790558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ROW(Source!A80)</f>
        <v>80</v>
      </c>
      <c r="B158">
        <v>92790567</v>
      </c>
      <c r="C158">
        <v>92790551</v>
      </c>
      <c r="D158">
        <v>49555305</v>
      </c>
      <c r="E158">
        <v>1</v>
      </c>
      <c r="F158">
        <v>1</v>
      </c>
      <c r="G158">
        <v>1</v>
      </c>
      <c r="H158">
        <v>3</v>
      </c>
      <c r="I158" t="s">
        <v>626</v>
      </c>
      <c r="J158" t="s">
        <v>627</v>
      </c>
      <c r="K158" t="s">
        <v>628</v>
      </c>
      <c r="L158">
        <v>1348</v>
      </c>
      <c r="N158">
        <v>1009</v>
      </c>
      <c r="O158" t="s">
        <v>146</v>
      </c>
      <c r="P158" t="s">
        <v>146</v>
      </c>
      <c r="Q158">
        <v>1000</v>
      </c>
      <c r="X158">
        <v>1.5E-3</v>
      </c>
      <c r="Y158">
        <v>7640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1.5E-3</v>
      </c>
      <c r="AH158">
        <v>2</v>
      </c>
      <c r="AI158">
        <v>92790559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ROW(Source!A81)</f>
        <v>81</v>
      </c>
      <c r="B159">
        <v>92790577</v>
      </c>
      <c r="C159">
        <v>92790568</v>
      </c>
      <c r="D159">
        <v>49510731</v>
      </c>
      <c r="E159">
        <v>70</v>
      </c>
      <c r="F159">
        <v>1</v>
      </c>
      <c r="G159">
        <v>1</v>
      </c>
      <c r="H159">
        <v>1</v>
      </c>
      <c r="I159" t="s">
        <v>504</v>
      </c>
      <c r="J159" t="s">
        <v>6</v>
      </c>
      <c r="K159" t="s">
        <v>505</v>
      </c>
      <c r="L159">
        <v>1191</v>
      </c>
      <c r="N159">
        <v>1013</v>
      </c>
      <c r="O159" t="s">
        <v>464</v>
      </c>
      <c r="P159" t="s">
        <v>464</v>
      </c>
      <c r="Q159">
        <v>1</v>
      </c>
      <c r="X159">
        <v>2.13</v>
      </c>
      <c r="Y159">
        <v>0</v>
      </c>
      <c r="Z159">
        <v>0</v>
      </c>
      <c r="AA159">
        <v>0</v>
      </c>
      <c r="AB159">
        <v>9.07</v>
      </c>
      <c r="AC159">
        <v>0</v>
      </c>
      <c r="AD159">
        <v>1</v>
      </c>
      <c r="AE159">
        <v>1</v>
      </c>
      <c r="AF159" t="s">
        <v>279</v>
      </c>
      <c r="AG159">
        <v>4.26</v>
      </c>
      <c r="AH159">
        <v>2</v>
      </c>
      <c r="AI159">
        <v>92790569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ROW(Source!A81)</f>
        <v>81</v>
      </c>
      <c r="B160">
        <v>92790578</v>
      </c>
      <c r="C160">
        <v>92790568</v>
      </c>
      <c r="D160">
        <v>49510905</v>
      </c>
      <c r="E160">
        <v>70</v>
      </c>
      <c r="F160">
        <v>1</v>
      </c>
      <c r="G160">
        <v>1</v>
      </c>
      <c r="H160">
        <v>1</v>
      </c>
      <c r="I160" t="s">
        <v>465</v>
      </c>
      <c r="J160" t="s">
        <v>6</v>
      </c>
      <c r="K160" t="s">
        <v>466</v>
      </c>
      <c r="L160">
        <v>1191</v>
      </c>
      <c r="N160">
        <v>1013</v>
      </c>
      <c r="O160" t="s">
        <v>464</v>
      </c>
      <c r="P160" t="s">
        <v>464</v>
      </c>
      <c r="Q160">
        <v>1</v>
      </c>
      <c r="X160">
        <v>0.02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279</v>
      </c>
      <c r="AG160">
        <v>0.04</v>
      </c>
      <c r="AH160">
        <v>2</v>
      </c>
      <c r="AI160">
        <v>92790570</v>
      </c>
      <c r="AJ160">
        <v>158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ROW(Source!A81)</f>
        <v>81</v>
      </c>
      <c r="B161">
        <v>92790579</v>
      </c>
      <c r="C161">
        <v>92790568</v>
      </c>
      <c r="D161">
        <v>49672708</v>
      </c>
      <c r="E161">
        <v>1</v>
      </c>
      <c r="F161">
        <v>1</v>
      </c>
      <c r="G161">
        <v>1</v>
      </c>
      <c r="H161">
        <v>2</v>
      </c>
      <c r="I161" t="s">
        <v>617</v>
      </c>
      <c r="J161" t="s">
        <v>618</v>
      </c>
      <c r="K161" t="s">
        <v>619</v>
      </c>
      <c r="L161">
        <v>1367</v>
      </c>
      <c r="N161">
        <v>1011</v>
      </c>
      <c r="O161" t="s">
        <v>470</v>
      </c>
      <c r="P161" t="s">
        <v>470</v>
      </c>
      <c r="Q161">
        <v>1</v>
      </c>
      <c r="X161">
        <v>0.01</v>
      </c>
      <c r="Y161">
        <v>0</v>
      </c>
      <c r="Z161">
        <v>1.7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279</v>
      </c>
      <c r="AG161">
        <v>0.02</v>
      </c>
      <c r="AH161">
        <v>2</v>
      </c>
      <c r="AI161">
        <v>92790571</v>
      </c>
      <c r="AJ161">
        <v>159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ROW(Source!A81)</f>
        <v>81</v>
      </c>
      <c r="B162">
        <v>92790580</v>
      </c>
      <c r="C162">
        <v>92790568</v>
      </c>
      <c r="D162">
        <v>49672727</v>
      </c>
      <c r="E162">
        <v>1</v>
      </c>
      <c r="F162">
        <v>1</v>
      </c>
      <c r="G162">
        <v>1</v>
      </c>
      <c r="H162">
        <v>2</v>
      </c>
      <c r="I162" t="s">
        <v>490</v>
      </c>
      <c r="J162" t="s">
        <v>491</v>
      </c>
      <c r="K162" t="s">
        <v>492</v>
      </c>
      <c r="L162">
        <v>1367</v>
      </c>
      <c r="N162">
        <v>1011</v>
      </c>
      <c r="O162" t="s">
        <v>470</v>
      </c>
      <c r="P162" t="s">
        <v>470</v>
      </c>
      <c r="Q162">
        <v>1</v>
      </c>
      <c r="X162">
        <v>0.01</v>
      </c>
      <c r="Y162">
        <v>0</v>
      </c>
      <c r="Z162">
        <v>89.99</v>
      </c>
      <c r="AA162">
        <v>10.06</v>
      </c>
      <c r="AB162">
        <v>0</v>
      </c>
      <c r="AC162">
        <v>0</v>
      </c>
      <c r="AD162">
        <v>1</v>
      </c>
      <c r="AE162">
        <v>0</v>
      </c>
      <c r="AF162" t="s">
        <v>279</v>
      </c>
      <c r="AG162">
        <v>0.02</v>
      </c>
      <c r="AH162">
        <v>2</v>
      </c>
      <c r="AI162">
        <v>92790572</v>
      </c>
      <c r="AJ162">
        <v>160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ROW(Source!A81)</f>
        <v>81</v>
      </c>
      <c r="B163">
        <v>92790581</v>
      </c>
      <c r="C163">
        <v>92790568</v>
      </c>
      <c r="D163">
        <v>49673503</v>
      </c>
      <c r="E163">
        <v>1</v>
      </c>
      <c r="F163">
        <v>1</v>
      </c>
      <c r="G163">
        <v>1</v>
      </c>
      <c r="H163">
        <v>2</v>
      </c>
      <c r="I163" t="s">
        <v>498</v>
      </c>
      <c r="J163" t="s">
        <v>499</v>
      </c>
      <c r="K163" t="s">
        <v>500</v>
      </c>
      <c r="L163">
        <v>1367</v>
      </c>
      <c r="N163">
        <v>1011</v>
      </c>
      <c r="O163" t="s">
        <v>470</v>
      </c>
      <c r="P163" t="s">
        <v>470</v>
      </c>
      <c r="Q163">
        <v>1</v>
      </c>
      <c r="X163">
        <v>0.01</v>
      </c>
      <c r="Y163">
        <v>0</v>
      </c>
      <c r="Z163">
        <v>65.709999999999994</v>
      </c>
      <c r="AA163">
        <v>11.6</v>
      </c>
      <c r="AB163">
        <v>0</v>
      </c>
      <c r="AC163">
        <v>0</v>
      </c>
      <c r="AD163">
        <v>1</v>
      </c>
      <c r="AE163">
        <v>0</v>
      </c>
      <c r="AF163" t="s">
        <v>279</v>
      </c>
      <c r="AG163">
        <v>0.02</v>
      </c>
      <c r="AH163">
        <v>2</v>
      </c>
      <c r="AI163">
        <v>92790573</v>
      </c>
      <c r="AJ163">
        <v>161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ROW(Source!A81)</f>
        <v>81</v>
      </c>
      <c r="B164">
        <v>92790582</v>
      </c>
      <c r="C164">
        <v>92790568</v>
      </c>
      <c r="D164">
        <v>49674142</v>
      </c>
      <c r="E164">
        <v>1</v>
      </c>
      <c r="F164">
        <v>1</v>
      </c>
      <c r="G164">
        <v>1</v>
      </c>
      <c r="H164">
        <v>2</v>
      </c>
      <c r="I164" t="s">
        <v>620</v>
      </c>
      <c r="J164" t="s">
        <v>621</v>
      </c>
      <c r="K164" t="s">
        <v>622</v>
      </c>
      <c r="L164">
        <v>1367</v>
      </c>
      <c r="N164">
        <v>1011</v>
      </c>
      <c r="O164" t="s">
        <v>470</v>
      </c>
      <c r="P164" t="s">
        <v>470</v>
      </c>
      <c r="Q164">
        <v>1</v>
      </c>
      <c r="X164">
        <v>0.65</v>
      </c>
      <c r="Y164">
        <v>0</v>
      </c>
      <c r="Z164">
        <v>6.82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279</v>
      </c>
      <c r="AG164">
        <v>1.3</v>
      </c>
      <c r="AH164">
        <v>2</v>
      </c>
      <c r="AI164">
        <v>92790574</v>
      </c>
      <c r="AJ164">
        <v>162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ROW(Source!A81)</f>
        <v>81</v>
      </c>
      <c r="B165">
        <v>92790583</v>
      </c>
      <c r="C165">
        <v>92790568</v>
      </c>
      <c r="D165">
        <v>49554792</v>
      </c>
      <c r="E165">
        <v>1</v>
      </c>
      <c r="F165">
        <v>1</v>
      </c>
      <c r="G165">
        <v>1</v>
      </c>
      <c r="H165">
        <v>3</v>
      </c>
      <c r="I165" t="s">
        <v>629</v>
      </c>
      <c r="J165" t="s">
        <v>630</v>
      </c>
      <c r="K165" t="s">
        <v>631</v>
      </c>
      <c r="L165">
        <v>1348</v>
      </c>
      <c r="N165">
        <v>1009</v>
      </c>
      <c r="O165" t="s">
        <v>146</v>
      </c>
      <c r="P165" t="s">
        <v>146</v>
      </c>
      <c r="Q165">
        <v>1000</v>
      </c>
      <c r="X165">
        <v>8.9999999999999993E-3</v>
      </c>
      <c r="Y165">
        <v>14312.87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279</v>
      </c>
      <c r="AG165">
        <v>1.7999999999999999E-2</v>
      </c>
      <c r="AH165">
        <v>2</v>
      </c>
      <c r="AI165">
        <v>92790575</v>
      </c>
      <c r="AJ165">
        <v>163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ROW(Source!A81)</f>
        <v>81</v>
      </c>
      <c r="B166">
        <v>92790584</v>
      </c>
      <c r="C166">
        <v>92790568</v>
      </c>
      <c r="D166">
        <v>49555401</v>
      </c>
      <c r="E166">
        <v>1</v>
      </c>
      <c r="F166">
        <v>1</v>
      </c>
      <c r="G166">
        <v>1</v>
      </c>
      <c r="H166">
        <v>3</v>
      </c>
      <c r="I166" t="s">
        <v>632</v>
      </c>
      <c r="J166" t="s">
        <v>633</v>
      </c>
      <c r="K166" t="s">
        <v>634</v>
      </c>
      <c r="L166">
        <v>1346</v>
      </c>
      <c r="N166">
        <v>1009</v>
      </c>
      <c r="O166" t="s">
        <v>576</v>
      </c>
      <c r="P166" t="s">
        <v>576</v>
      </c>
      <c r="Q166">
        <v>1</v>
      </c>
      <c r="X166">
        <v>1.4</v>
      </c>
      <c r="Y166">
        <v>6.67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279</v>
      </c>
      <c r="AG166">
        <v>2.8</v>
      </c>
      <c r="AH166">
        <v>2</v>
      </c>
      <c r="AI166">
        <v>92790576</v>
      </c>
      <c r="AJ166">
        <v>164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ROW(Source!A82)</f>
        <v>82</v>
      </c>
      <c r="B167">
        <v>92790591</v>
      </c>
      <c r="C167">
        <v>92790585</v>
      </c>
      <c r="D167">
        <v>49510731</v>
      </c>
      <c r="E167">
        <v>70</v>
      </c>
      <c r="F167">
        <v>1</v>
      </c>
      <c r="G167">
        <v>1</v>
      </c>
      <c r="H167">
        <v>1</v>
      </c>
      <c r="I167" t="s">
        <v>504</v>
      </c>
      <c r="J167" t="s">
        <v>6</v>
      </c>
      <c r="K167" t="s">
        <v>505</v>
      </c>
      <c r="L167">
        <v>1191</v>
      </c>
      <c r="N167">
        <v>1013</v>
      </c>
      <c r="O167" t="s">
        <v>464</v>
      </c>
      <c r="P167" t="s">
        <v>464</v>
      </c>
      <c r="Q167">
        <v>1</v>
      </c>
      <c r="X167">
        <v>16.84</v>
      </c>
      <c r="Y167">
        <v>0</v>
      </c>
      <c r="Z167">
        <v>0</v>
      </c>
      <c r="AA167">
        <v>0</v>
      </c>
      <c r="AB167">
        <v>9.07</v>
      </c>
      <c r="AC167">
        <v>0</v>
      </c>
      <c r="AD167">
        <v>1</v>
      </c>
      <c r="AE167">
        <v>1</v>
      </c>
      <c r="AF167" t="s">
        <v>6</v>
      </c>
      <c r="AG167">
        <v>16.84</v>
      </c>
      <c r="AH167">
        <v>2</v>
      </c>
      <c r="AI167">
        <v>92790586</v>
      </c>
      <c r="AJ167">
        <v>165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ROW(Source!A82)</f>
        <v>82</v>
      </c>
      <c r="B168">
        <v>92790592</v>
      </c>
      <c r="C168">
        <v>92790585</v>
      </c>
      <c r="D168">
        <v>49527507</v>
      </c>
      <c r="E168">
        <v>1</v>
      </c>
      <c r="F168">
        <v>1</v>
      </c>
      <c r="G168">
        <v>1</v>
      </c>
      <c r="H168">
        <v>3</v>
      </c>
      <c r="I168" t="s">
        <v>71</v>
      </c>
      <c r="J168" t="s">
        <v>74</v>
      </c>
      <c r="K168" t="s">
        <v>72</v>
      </c>
      <c r="L168">
        <v>1339</v>
      </c>
      <c r="N168">
        <v>1007</v>
      </c>
      <c r="O168" t="s">
        <v>73</v>
      </c>
      <c r="P168" t="s">
        <v>73</v>
      </c>
      <c r="Q168">
        <v>1</v>
      </c>
      <c r="X168">
        <v>0.2</v>
      </c>
      <c r="Y168">
        <v>59.99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0.2</v>
      </c>
      <c r="AH168">
        <v>2</v>
      </c>
      <c r="AI168">
        <v>92790587</v>
      </c>
      <c r="AJ168">
        <v>166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ROW(Source!A82)</f>
        <v>82</v>
      </c>
      <c r="B169">
        <v>92790593</v>
      </c>
      <c r="C169">
        <v>92790585</v>
      </c>
      <c r="D169">
        <v>49527755</v>
      </c>
      <c r="E169">
        <v>1</v>
      </c>
      <c r="F169">
        <v>1</v>
      </c>
      <c r="G169">
        <v>1</v>
      </c>
      <c r="H169">
        <v>3</v>
      </c>
      <c r="I169" t="s">
        <v>635</v>
      </c>
      <c r="J169" t="s">
        <v>636</v>
      </c>
      <c r="K169" t="s">
        <v>637</v>
      </c>
      <c r="L169">
        <v>1348</v>
      </c>
      <c r="N169">
        <v>1009</v>
      </c>
      <c r="O169" t="s">
        <v>146</v>
      </c>
      <c r="P169" t="s">
        <v>146</v>
      </c>
      <c r="Q169">
        <v>1000</v>
      </c>
      <c r="X169">
        <v>1E-3</v>
      </c>
      <c r="Y169">
        <v>424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1E-3</v>
      </c>
      <c r="AH169">
        <v>2</v>
      </c>
      <c r="AI169">
        <v>92790588</v>
      </c>
      <c r="AJ169">
        <v>167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ROW(Source!A82)</f>
        <v>82</v>
      </c>
      <c r="B170">
        <v>92790594</v>
      </c>
      <c r="C170">
        <v>92790585</v>
      </c>
      <c r="D170">
        <v>49528287</v>
      </c>
      <c r="E170">
        <v>1</v>
      </c>
      <c r="F170">
        <v>1</v>
      </c>
      <c r="G170">
        <v>1</v>
      </c>
      <c r="H170">
        <v>3</v>
      </c>
      <c r="I170" t="s">
        <v>638</v>
      </c>
      <c r="J170" t="s">
        <v>639</v>
      </c>
      <c r="K170" t="s">
        <v>640</v>
      </c>
      <c r="L170">
        <v>1339</v>
      </c>
      <c r="N170">
        <v>1007</v>
      </c>
      <c r="O170" t="s">
        <v>73</v>
      </c>
      <c r="P170" t="s">
        <v>73</v>
      </c>
      <c r="Q170">
        <v>1</v>
      </c>
      <c r="X170">
        <v>6.5000000000000002E-2</v>
      </c>
      <c r="Y170">
        <v>600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6.5000000000000002E-2</v>
      </c>
      <c r="AH170">
        <v>2</v>
      </c>
      <c r="AI170">
        <v>92790589</v>
      </c>
      <c r="AJ170">
        <v>168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ROW(Source!A82)</f>
        <v>82</v>
      </c>
      <c r="B171">
        <v>92790595</v>
      </c>
      <c r="C171">
        <v>92790585</v>
      </c>
      <c r="D171">
        <v>49528527</v>
      </c>
      <c r="E171">
        <v>1</v>
      </c>
      <c r="F171">
        <v>1</v>
      </c>
      <c r="G171">
        <v>1</v>
      </c>
      <c r="H171">
        <v>3</v>
      </c>
      <c r="I171" t="s">
        <v>609</v>
      </c>
      <c r="J171" t="s">
        <v>610</v>
      </c>
      <c r="K171" t="s">
        <v>611</v>
      </c>
      <c r="L171">
        <v>1339</v>
      </c>
      <c r="N171">
        <v>1007</v>
      </c>
      <c r="O171" t="s">
        <v>73</v>
      </c>
      <c r="P171" t="s">
        <v>73</v>
      </c>
      <c r="Q171">
        <v>1</v>
      </c>
      <c r="X171">
        <v>1E-3</v>
      </c>
      <c r="Y171">
        <v>519.79999999999995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1E-3</v>
      </c>
      <c r="AH171">
        <v>2</v>
      </c>
      <c r="AI171">
        <v>92790590</v>
      </c>
      <c r="AJ171">
        <v>169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ROW(Source!A83)</f>
        <v>83</v>
      </c>
      <c r="B172">
        <v>92790600</v>
      </c>
      <c r="C172">
        <v>92790596</v>
      </c>
      <c r="D172">
        <v>49510753</v>
      </c>
      <c r="E172">
        <v>70</v>
      </c>
      <c r="F172">
        <v>1</v>
      </c>
      <c r="G172">
        <v>1</v>
      </c>
      <c r="H172">
        <v>1</v>
      </c>
      <c r="I172" t="s">
        <v>641</v>
      </c>
      <c r="J172" t="s">
        <v>6</v>
      </c>
      <c r="K172" t="s">
        <v>642</v>
      </c>
      <c r="L172">
        <v>1191</v>
      </c>
      <c r="N172">
        <v>1013</v>
      </c>
      <c r="O172" t="s">
        <v>464</v>
      </c>
      <c r="P172" t="s">
        <v>464</v>
      </c>
      <c r="Q172">
        <v>1</v>
      </c>
      <c r="X172">
        <v>95.38</v>
      </c>
      <c r="Y172">
        <v>0</v>
      </c>
      <c r="Z172">
        <v>0</v>
      </c>
      <c r="AA172">
        <v>0</v>
      </c>
      <c r="AB172">
        <v>9.51</v>
      </c>
      <c r="AC172">
        <v>0</v>
      </c>
      <c r="AD172">
        <v>1</v>
      </c>
      <c r="AE172">
        <v>1</v>
      </c>
      <c r="AF172" t="s">
        <v>6</v>
      </c>
      <c r="AG172">
        <v>95.38</v>
      </c>
      <c r="AH172">
        <v>2</v>
      </c>
      <c r="AI172">
        <v>92790597</v>
      </c>
      <c r="AJ172">
        <v>170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ROW(Source!A83)</f>
        <v>83</v>
      </c>
      <c r="B173">
        <v>92790601</v>
      </c>
      <c r="C173">
        <v>92790596</v>
      </c>
      <c r="D173">
        <v>49673738</v>
      </c>
      <c r="E173">
        <v>1</v>
      </c>
      <c r="F173">
        <v>1</v>
      </c>
      <c r="G173">
        <v>1</v>
      </c>
      <c r="H173">
        <v>2</v>
      </c>
      <c r="I173" t="s">
        <v>643</v>
      </c>
      <c r="J173" t="s">
        <v>644</v>
      </c>
      <c r="K173" t="s">
        <v>645</v>
      </c>
      <c r="L173">
        <v>1367</v>
      </c>
      <c r="N173">
        <v>1011</v>
      </c>
      <c r="O173" t="s">
        <v>470</v>
      </c>
      <c r="P173" t="s">
        <v>470</v>
      </c>
      <c r="Q173">
        <v>1</v>
      </c>
      <c r="X173">
        <v>26.36</v>
      </c>
      <c r="Y173">
        <v>0</v>
      </c>
      <c r="Z173">
        <v>48.81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26.36</v>
      </c>
      <c r="AH173">
        <v>2</v>
      </c>
      <c r="AI173">
        <v>92790598</v>
      </c>
      <c r="AJ173">
        <v>171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ROW(Source!A83)</f>
        <v>83</v>
      </c>
      <c r="B174">
        <v>92790602</v>
      </c>
      <c r="C174">
        <v>92790596</v>
      </c>
      <c r="D174">
        <v>49674191</v>
      </c>
      <c r="E174">
        <v>1</v>
      </c>
      <c r="F174">
        <v>1</v>
      </c>
      <c r="G174">
        <v>1</v>
      </c>
      <c r="H174">
        <v>2</v>
      </c>
      <c r="I174" t="s">
        <v>646</v>
      </c>
      <c r="J174" t="s">
        <v>647</v>
      </c>
      <c r="K174" t="s">
        <v>648</v>
      </c>
      <c r="L174">
        <v>1367</v>
      </c>
      <c r="N174">
        <v>1011</v>
      </c>
      <c r="O174" t="s">
        <v>470</v>
      </c>
      <c r="P174" t="s">
        <v>470</v>
      </c>
      <c r="Q174">
        <v>1</v>
      </c>
      <c r="X174">
        <v>52.71</v>
      </c>
      <c r="Y174">
        <v>0</v>
      </c>
      <c r="Z174">
        <v>1.53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52.71</v>
      </c>
      <c r="AH174">
        <v>2</v>
      </c>
      <c r="AI174">
        <v>92790599</v>
      </c>
      <c r="AJ174">
        <v>172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ROW(Source!A84)</f>
        <v>84</v>
      </c>
      <c r="B175">
        <v>92790617</v>
      </c>
      <c r="C175">
        <v>92790603</v>
      </c>
      <c r="D175">
        <v>49510695</v>
      </c>
      <c r="E175">
        <v>70</v>
      </c>
      <c r="F175">
        <v>1</v>
      </c>
      <c r="G175">
        <v>1</v>
      </c>
      <c r="H175">
        <v>1</v>
      </c>
      <c r="I175" t="s">
        <v>649</v>
      </c>
      <c r="J175" t="s">
        <v>6</v>
      </c>
      <c r="K175" t="s">
        <v>650</v>
      </c>
      <c r="L175">
        <v>1191</v>
      </c>
      <c r="N175">
        <v>1013</v>
      </c>
      <c r="O175" t="s">
        <v>464</v>
      </c>
      <c r="P175" t="s">
        <v>464</v>
      </c>
      <c r="Q175">
        <v>1</v>
      </c>
      <c r="X175">
        <v>75.58</v>
      </c>
      <c r="Y175">
        <v>0</v>
      </c>
      <c r="Z175">
        <v>0</v>
      </c>
      <c r="AA175">
        <v>0</v>
      </c>
      <c r="AB175">
        <v>8.09</v>
      </c>
      <c r="AC175">
        <v>0</v>
      </c>
      <c r="AD175">
        <v>1</v>
      </c>
      <c r="AE175">
        <v>1</v>
      </c>
      <c r="AF175" t="s">
        <v>6</v>
      </c>
      <c r="AG175">
        <v>75.58</v>
      </c>
      <c r="AH175">
        <v>2</v>
      </c>
      <c r="AI175">
        <v>92790604</v>
      </c>
      <c r="AJ175">
        <v>173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ROW(Source!A84)</f>
        <v>84</v>
      </c>
      <c r="B176">
        <v>92790618</v>
      </c>
      <c r="C176">
        <v>92790603</v>
      </c>
      <c r="D176">
        <v>49510905</v>
      </c>
      <c r="E176">
        <v>70</v>
      </c>
      <c r="F176">
        <v>1</v>
      </c>
      <c r="G176">
        <v>1</v>
      </c>
      <c r="H176">
        <v>1</v>
      </c>
      <c r="I176" t="s">
        <v>465</v>
      </c>
      <c r="J176" t="s">
        <v>6</v>
      </c>
      <c r="K176" t="s">
        <v>466</v>
      </c>
      <c r="L176">
        <v>1191</v>
      </c>
      <c r="N176">
        <v>1013</v>
      </c>
      <c r="O176" t="s">
        <v>464</v>
      </c>
      <c r="P176" t="s">
        <v>464</v>
      </c>
      <c r="Q176">
        <v>1</v>
      </c>
      <c r="X176">
        <v>0.43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6</v>
      </c>
      <c r="AG176">
        <v>0.43</v>
      </c>
      <c r="AH176">
        <v>2</v>
      </c>
      <c r="AI176">
        <v>92790605</v>
      </c>
      <c r="AJ176">
        <v>174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ROW(Source!A84)</f>
        <v>84</v>
      </c>
      <c r="B177">
        <v>92790619</v>
      </c>
      <c r="C177">
        <v>92790603</v>
      </c>
      <c r="D177">
        <v>49672708</v>
      </c>
      <c r="E177">
        <v>1</v>
      </c>
      <c r="F177">
        <v>1</v>
      </c>
      <c r="G177">
        <v>1</v>
      </c>
      <c r="H177">
        <v>2</v>
      </c>
      <c r="I177" t="s">
        <v>617</v>
      </c>
      <c r="J177" t="s">
        <v>618</v>
      </c>
      <c r="K177" t="s">
        <v>619</v>
      </c>
      <c r="L177">
        <v>1367</v>
      </c>
      <c r="N177">
        <v>1011</v>
      </c>
      <c r="O177" t="s">
        <v>470</v>
      </c>
      <c r="P177" t="s">
        <v>470</v>
      </c>
      <c r="Q177">
        <v>1</v>
      </c>
      <c r="X177">
        <v>0.23</v>
      </c>
      <c r="Y177">
        <v>0</v>
      </c>
      <c r="Z177">
        <v>1.7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0.23</v>
      </c>
      <c r="AH177">
        <v>2</v>
      </c>
      <c r="AI177">
        <v>92790606</v>
      </c>
      <c r="AJ177">
        <v>175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ROW(Source!A84)</f>
        <v>84</v>
      </c>
      <c r="B178">
        <v>92790620</v>
      </c>
      <c r="C178">
        <v>92790603</v>
      </c>
      <c r="D178">
        <v>49673503</v>
      </c>
      <c r="E178">
        <v>1</v>
      </c>
      <c r="F178">
        <v>1</v>
      </c>
      <c r="G178">
        <v>1</v>
      </c>
      <c r="H178">
        <v>2</v>
      </c>
      <c r="I178" t="s">
        <v>498</v>
      </c>
      <c r="J178" t="s">
        <v>499</v>
      </c>
      <c r="K178" t="s">
        <v>500</v>
      </c>
      <c r="L178">
        <v>1367</v>
      </c>
      <c r="N178">
        <v>1011</v>
      </c>
      <c r="O178" t="s">
        <v>470</v>
      </c>
      <c r="P178" t="s">
        <v>470</v>
      </c>
      <c r="Q178">
        <v>1</v>
      </c>
      <c r="X178">
        <v>0.43</v>
      </c>
      <c r="Y178">
        <v>0</v>
      </c>
      <c r="Z178">
        <v>65.709999999999994</v>
      </c>
      <c r="AA178">
        <v>11.6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0.43</v>
      </c>
      <c r="AH178">
        <v>2</v>
      </c>
      <c r="AI178">
        <v>92790607</v>
      </c>
      <c r="AJ178">
        <v>176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ROW(Source!A84)</f>
        <v>84</v>
      </c>
      <c r="B179">
        <v>92790621</v>
      </c>
      <c r="C179">
        <v>92790603</v>
      </c>
      <c r="D179">
        <v>49523203</v>
      </c>
      <c r="E179">
        <v>1</v>
      </c>
      <c r="F179">
        <v>1</v>
      </c>
      <c r="G179">
        <v>1</v>
      </c>
      <c r="H179">
        <v>3</v>
      </c>
      <c r="I179" t="s">
        <v>501</v>
      </c>
      <c r="J179" t="s">
        <v>502</v>
      </c>
      <c r="K179" t="s">
        <v>503</v>
      </c>
      <c r="L179">
        <v>1339</v>
      </c>
      <c r="N179">
        <v>1007</v>
      </c>
      <c r="O179" t="s">
        <v>73</v>
      </c>
      <c r="P179" t="s">
        <v>73</v>
      </c>
      <c r="Q179">
        <v>1</v>
      </c>
      <c r="X179">
        <v>1.37E-2</v>
      </c>
      <c r="Y179">
        <v>2.44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1.37E-2</v>
      </c>
      <c r="AH179">
        <v>2</v>
      </c>
      <c r="AI179">
        <v>92790608</v>
      </c>
      <c r="AJ179">
        <v>177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ROW(Source!A84)</f>
        <v>84</v>
      </c>
      <c r="B180">
        <v>92790622</v>
      </c>
      <c r="C180">
        <v>92790603</v>
      </c>
      <c r="D180">
        <v>49525587</v>
      </c>
      <c r="E180">
        <v>1</v>
      </c>
      <c r="F180">
        <v>1</v>
      </c>
      <c r="G180">
        <v>1</v>
      </c>
      <c r="H180">
        <v>3</v>
      </c>
      <c r="I180" t="s">
        <v>600</v>
      </c>
      <c r="J180" t="s">
        <v>601</v>
      </c>
      <c r="K180" t="s">
        <v>602</v>
      </c>
      <c r="L180">
        <v>1348</v>
      </c>
      <c r="N180">
        <v>1009</v>
      </c>
      <c r="O180" t="s">
        <v>146</v>
      </c>
      <c r="P180" t="s">
        <v>146</v>
      </c>
      <c r="Q180">
        <v>1000</v>
      </c>
      <c r="X180">
        <v>5.8999999999999999E-3</v>
      </c>
      <c r="Y180">
        <v>11978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5.8999999999999999E-3</v>
      </c>
      <c r="AH180">
        <v>2</v>
      </c>
      <c r="AI180">
        <v>92790609</v>
      </c>
      <c r="AJ180">
        <v>178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ROW(Source!A84)</f>
        <v>84</v>
      </c>
      <c r="B181">
        <v>92790623</v>
      </c>
      <c r="C181">
        <v>92790603</v>
      </c>
      <c r="D181">
        <v>49527726</v>
      </c>
      <c r="E181">
        <v>1</v>
      </c>
      <c r="F181">
        <v>1</v>
      </c>
      <c r="G181">
        <v>1</v>
      </c>
      <c r="H181">
        <v>3</v>
      </c>
      <c r="I181" t="s">
        <v>606</v>
      </c>
      <c r="J181" t="s">
        <v>607</v>
      </c>
      <c r="K181" t="s">
        <v>608</v>
      </c>
      <c r="L181">
        <v>1348</v>
      </c>
      <c r="N181">
        <v>1009</v>
      </c>
      <c r="O181" t="s">
        <v>146</v>
      </c>
      <c r="P181" t="s">
        <v>146</v>
      </c>
      <c r="Q181">
        <v>1000</v>
      </c>
      <c r="X181">
        <v>4.8999999999999998E-3</v>
      </c>
      <c r="Y181">
        <v>734.5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4.8999999999999998E-3</v>
      </c>
      <c r="AH181">
        <v>2</v>
      </c>
      <c r="AI181">
        <v>92790610</v>
      </c>
      <c r="AJ181">
        <v>179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ROW(Source!A84)</f>
        <v>84</v>
      </c>
      <c r="B182">
        <v>92790624</v>
      </c>
      <c r="C182">
        <v>92790603</v>
      </c>
      <c r="D182">
        <v>49511719</v>
      </c>
      <c r="E182">
        <v>70</v>
      </c>
      <c r="F182">
        <v>1</v>
      </c>
      <c r="G182">
        <v>1</v>
      </c>
      <c r="H182">
        <v>3</v>
      </c>
      <c r="I182" t="s">
        <v>725</v>
      </c>
      <c r="J182" t="s">
        <v>6</v>
      </c>
      <c r="K182" t="s">
        <v>726</v>
      </c>
      <c r="L182">
        <v>1339</v>
      </c>
      <c r="N182">
        <v>1007</v>
      </c>
      <c r="O182" t="s">
        <v>73</v>
      </c>
      <c r="P182" t="s">
        <v>73</v>
      </c>
      <c r="Q182">
        <v>1</v>
      </c>
      <c r="X182">
        <v>1.04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6</v>
      </c>
      <c r="AG182">
        <v>1.04</v>
      </c>
      <c r="AH182">
        <v>3</v>
      </c>
      <c r="AI182">
        <v>-1</v>
      </c>
      <c r="AJ182" t="s">
        <v>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ROW(Source!A84)</f>
        <v>84</v>
      </c>
      <c r="B183">
        <v>92790625</v>
      </c>
      <c r="C183">
        <v>92790603</v>
      </c>
      <c r="D183">
        <v>49542609</v>
      </c>
      <c r="E183">
        <v>1</v>
      </c>
      <c r="F183">
        <v>1</v>
      </c>
      <c r="G183">
        <v>1</v>
      </c>
      <c r="H183">
        <v>3</v>
      </c>
      <c r="I183" t="s">
        <v>651</v>
      </c>
      <c r="J183" t="s">
        <v>652</v>
      </c>
      <c r="K183" t="s">
        <v>653</v>
      </c>
      <c r="L183">
        <v>1348</v>
      </c>
      <c r="N183">
        <v>1009</v>
      </c>
      <c r="O183" t="s">
        <v>146</v>
      </c>
      <c r="P183" t="s">
        <v>146</v>
      </c>
      <c r="Q183">
        <v>1000</v>
      </c>
      <c r="X183">
        <v>5.0000000000000001E-4</v>
      </c>
      <c r="Y183">
        <v>10200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5.0000000000000001E-4</v>
      </c>
      <c r="AH183">
        <v>2</v>
      </c>
      <c r="AI183">
        <v>92790611</v>
      </c>
      <c r="AJ183">
        <v>181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ROW(Source!A84)</f>
        <v>84</v>
      </c>
      <c r="B184">
        <v>92790626</v>
      </c>
      <c r="C184">
        <v>92790603</v>
      </c>
      <c r="D184">
        <v>49542647</v>
      </c>
      <c r="E184">
        <v>1</v>
      </c>
      <c r="F184">
        <v>1</v>
      </c>
      <c r="G184">
        <v>1</v>
      </c>
      <c r="H184">
        <v>3</v>
      </c>
      <c r="I184" t="s">
        <v>654</v>
      </c>
      <c r="J184" t="s">
        <v>655</v>
      </c>
      <c r="K184" t="s">
        <v>656</v>
      </c>
      <c r="L184">
        <v>1348</v>
      </c>
      <c r="N184">
        <v>1009</v>
      </c>
      <c r="O184" t="s">
        <v>146</v>
      </c>
      <c r="P184" t="s">
        <v>146</v>
      </c>
      <c r="Q184">
        <v>1000</v>
      </c>
      <c r="X184">
        <v>9.4999999999999998E-3</v>
      </c>
      <c r="Y184">
        <v>4455.2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9.4999999999999998E-3</v>
      </c>
      <c r="AH184">
        <v>2</v>
      </c>
      <c r="AI184">
        <v>92790612</v>
      </c>
      <c r="AJ184">
        <v>182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ROW(Source!A84)</f>
        <v>84</v>
      </c>
      <c r="B185">
        <v>92790627</v>
      </c>
      <c r="C185">
        <v>92790603</v>
      </c>
      <c r="D185">
        <v>49543601</v>
      </c>
      <c r="E185">
        <v>1</v>
      </c>
      <c r="F185">
        <v>1</v>
      </c>
      <c r="G185">
        <v>1</v>
      </c>
      <c r="H185">
        <v>3</v>
      </c>
      <c r="I185" t="s">
        <v>657</v>
      </c>
      <c r="J185" t="s">
        <v>658</v>
      </c>
      <c r="K185" t="s">
        <v>659</v>
      </c>
      <c r="L185">
        <v>1348</v>
      </c>
      <c r="N185">
        <v>1009</v>
      </c>
      <c r="O185" t="s">
        <v>146</v>
      </c>
      <c r="P185" t="s">
        <v>146</v>
      </c>
      <c r="Q185">
        <v>1000</v>
      </c>
      <c r="X185">
        <v>0.05</v>
      </c>
      <c r="Y185">
        <v>5650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0.05</v>
      </c>
      <c r="AH185">
        <v>2</v>
      </c>
      <c r="AI185">
        <v>92790613</v>
      </c>
      <c r="AJ185">
        <v>183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ROW(Source!A84)</f>
        <v>84</v>
      </c>
      <c r="B186">
        <v>92790628</v>
      </c>
      <c r="C186">
        <v>92790603</v>
      </c>
      <c r="D186">
        <v>49546633</v>
      </c>
      <c r="E186">
        <v>1</v>
      </c>
      <c r="F186">
        <v>1</v>
      </c>
      <c r="G186">
        <v>1</v>
      </c>
      <c r="H186">
        <v>3</v>
      </c>
      <c r="I186" t="s">
        <v>660</v>
      </c>
      <c r="J186" t="s">
        <v>661</v>
      </c>
      <c r="K186" t="s">
        <v>662</v>
      </c>
      <c r="L186">
        <v>1339</v>
      </c>
      <c r="N186">
        <v>1007</v>
      </c>
      <c r="O186" t="s">
        <v>73</v>
      </c>
      <c r="P186" t="s">
        <v>73</v>
      </c>
      <c r="Q186">
        <v>1</v>
      </c>
      <c r="X186">
        <v>0.21</v>
      </c>
      <c r="Y186">
        <v>1287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0.21</v>
      </c>
      <c r="AH186">
        <v>2</v>
      </c>
      <c r="AI186">
        <v>92790614</v>
      </c>
      <c r="AJ186">
        <v>184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ROW(Source!A84)</f>
        <v>84</v>
      </c>
      <c r="B187">
        <v>92790629</v>
      </c>
      <c r="C187">
        <v>92790603</v>
      </c>
      <c r="D187">
        <v>49546817</v>
      </c>
      <c r="E187">
        <v>1</v>
      </c>
      <c r="F187">
        <v>1</v>
      </c>
      <c r="G187">
        <v>1</v>
      </c>
      <c r="H187">
        <v>3</v>
      </c>
      <c r="I187" t="s">
        <v>612</v>
      </c>
      <c r="J187" t="s">
        <v>613</v>
      </c>
      <c r="K187" t="s">
        <v>614</v>
      </c>
      <c r="L187">
        <v>1339</v>
      </c>
      <c r="N187">
        <v>1007</v>
      </c>
      <c r="O187" t="s">
        <v>73</v>
      </c>
      <c r="P187" t="s">
        <v>73</v>
      </c>
      <c r="Q187">
        <v>1</v>
      </c>
      <c r="X187">
        <v>0.18</v>
      </c>
      <c r="Y187">
        <v>1155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0.18</v>
      </c>
      <c r="AH187">
        <v>2</v>
      </c>
      <c r="AI187">
        <v>92790615</v>
      </c>
      <c r="AJ187">
        <v>185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ROW(Source!A86)</f>
        <v>86</v>
      </c>
      <c r="B188">
        <v>92790634</v>
      </c>
      <c r="C188">
        <v>92790631</v>
      </c>
      <c r="D188">
        <v>49510715</v>
      </c>
      <c r="E188">
        <v>70</v>
      </c>
      <c r="F188">
        <v>1</v>
      </c>
      <c r="G188">
        <v>1</v>
      </c>
      <c r="H188">
        <v>1</v>
      </c>
      <c r="I188" t="s">
        <v>483</v>
      </c>
      <c r="J188" t="s">
        <v>6</v>
      </c>
      <c r="K188" t="s">
        <v>484</v>
      </c>
      <c r="L188">
        <v>1191</v>
      </c>
      <c r="N188">
        <v>1013</v>
      </c>
      <c r="O188" t="s">
        <v>464</v>
      </c>
      <c r="P188" t="s">
        <v>464</v>
      </c>
      <c r="Q188">
        <v>1</v>
      </c>
      <c r="X188">
        <v>24.7</v>
      </c>
      <c r="Y188">
        <v>0</v>
      </c>
      <c r="Z188">
        <v>0</v>
      </c>
      <c r="AA188">
        <v>0</v>
      </c>
      <c r="AB188">
        <v>8.5299999999999994</v>
      </c>
      <c r="AC188">
        <v>0</v>
      </c>
      <c r="AD188">
        <v>1</v>
      </c>
      <c r="AE188">
        <v>1</v>
      </c>
      <c r="AF188" t="s">
        <v>6</v>
      </c>
      <c r="AG188">
        <v>24.7</v>
      </c>
      <c r="AH188">
        <v>2</v>
      </c>
      <c r="AI188">
        <v>92790632</v>
      </c>
      <c r="AJ188">
        <v>186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ROW(Source!A86)</f>
        <v>86</v>
      </c>
      <c r="B189">
        <v>92790635</v>
      </c>
      <c r="C189">
        <v>92790631</v>
      </c>
      <c r="D189">
        <v>49523203</v>
      </c>
      <c r="E189">
        <v>1</v>
      </c>
      <c r="F189">
        <v>1</v>
      </c>
      <c r="G189">
        <v>1</v>
      </c>
      <c r="H189">
        <v>3</v>
      </c>
      <c r="I189" t="s">
        <v>501</v>
      </c>
      <c r="J189" t="s">
        <v>502</v>
      </c>
      <c r="K189" t="s">
        <v>503</v>
      </c>
      <c r="L189">
        <v>1339</v>
      </c>
      <c r="N189">
        <v>1007</v>
      </c>
      <c r="O189" t="s">
        <v>73</v>
      </c>
      <c r="P189" t="s">
        <v>73</v>
      </c>
      <c r="Q189">
        <v>1</v>
      </c>
      <c r="X189">
        <v>113</v>
      </c>
      <c r="Y189">
        <v>2.44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113</v>
      </c>
      <c r="AH189">
        <v>2</v>
      </c>
      <c r="AI189">
        <v>92790633</v>
      </c>
      <c r="AJ189">
        <v>187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ROW(Source!A87)</f>
        <v>87</v>
      </c>
      <c r="B190">
        <v>92790639</v>
      </c>
      <c r="C190">
        <v>92790636</v>
      </c>
      <c r="D190">
        <v>49510657</v>
      </c>
      <c r="E190">
        <v>70</v>
      </c>
      <c r="F190">
        <v>1</v>
      </c>
      <c r="G190">
        <v>1</v>
      </c>
      <c r="H190">
        <v>1</v>
      </c>
      <c r="I190" t="s">
        <v>663</v>
      </c>
      <c r="J190" t="s">
        <v>6</v>
      </c>
      <c r="K190" t="s">
        <v>664</v>
      </c>
      <c r="L190">
        <v>1191</v>
      </c>
      <c r="N190">
        <v>1013</v>
      </c>
      <c r="O190" t="s">
        <v>464</v>
      </c>
      <c r="P190" t="s">
        <v>464</v>
      </c>
      <c r="Q190">
        <v>1</v>
      </c>
      <c r="X190">
        <v>88.5</v>
      </c>
      <c r="Y190">
        <v>0</v>
      </c>
      <c r="Z190">
        <v>0</v>
      </c>
      <c r="AA190">
        <v>0</v>
      </c>
      <c r="AB190">
        <v>7.5</v>
      </c>
      <c r="AC190">
        <v>0</v>
      </c>
      <c r="AD190">
        <v>1</v>
      </c>
      <c r="AE190">
        <v>1</v>
      </c>
      <c r="AF190" t="s">
        <v>6</v>
      </c>
      <c r="AG190">
        <v>88.5</v>
      </c>
      <c r="AH190">
        <v>2</v>
      </c>
      <c r="AI190">
        <v>92790637</v>
      </c>
      <c r="AJ190">
        <v>188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ROW(Source!A89)</f>
        <v>89</v>
      </c>
      <c r="B191">
        <v>92790643</v>
      </c>
      <c r="C191">
        <v>92790641</v>
      </c>
      <c r="D191">
        <v>49510657</v>
      </c>
      <c r="E191">
        <v>70</v>
      </c>
      <c r="F191">
        <v>1</v>
      </c>
      <c r="G191">
        <v>1</v>
      </c>
      <c r="H191">
        <v>1</v>
      </c>
      <c r="I191" t="s">
        <v>663</v>
      </c>
      <c r="J191" t="s">
        <v>6</v>
      </c>
      <c r="K191" t="s">
        <v>664</v>
      </c>
      <c r="L191">
        <v>1191</v>
      </c>
      <c r="N191">
        <v>1013</v>
      </c>
      <c r="O191" t="s">
        <v>464</v>
      </c>
      <c r="P191" t="s">
        <v>464</v>
      </c>
      <c r="Q191">
        <v>1</v>
      </c>
      <c r="X191">
        <v>88.5</v>
      </c>
      <c r="Y191">
        <v>0</v>
      </c>
      <c r="Z191">
        <v>0</v>
      </c>
      <c r="AA191">
        <v>0</v>
      </c>
      <c r="AB191">
        <v>7.5</v>
      </c>
      <c r="AC191">
        <v>0</v>
      </c>
      <c r="AD191">
        <v>1</v>
      </c>
      <c r="AE191">
        <v>1</v>
      </c>
      <c r="AF191" t="s">
        <v>6</v>
      </c>
      <c r="AG191">
        <v>88.5</v>
      </c>
      <c r="AH191">
        <v>2</v>
      </c>
      <c r="AI191">
        <v>92790642</v>
      </c>
      <c r="AJ191">
        <v>190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ROW(Source!A90)</f>
        <v>90</v>
      </c>
      <c r="B192">
        <v>92790647</v>
      </c>
      <c r="C192">
        <v>92790644</v>
      </c>
      <c r="D192">
        <v>49510905</v>
      </c>
      <c r="E192">
        <v>70</v>
      </c>
      <c r="F192">
        <v>1</v>
      </c>
      <c r="G192">
        <v>1</v>
      </c>
      <c r="H192">
        <v>1</v>
      </c>
      <c r="I192" t="s">
        <v>465</v>
      </c>
      <c r="J192" t="s">
        <v>6</v>
      </c>
      <c r="K192" t="s">
        <v>466</v>
      </c>
      <c r="L192">
        <v>1191</v>
      </c>
      <c r="N192">
        <v>1013</v>
      </c>
      <c r="O192" t="s">
        <v>464</v>
      </c>
      <c r="P192" t="s">
        <v>464</v>
      </c>
      <c r="Q192">
        <v>1</v>
      </c>
      <c r="X192">
        <v>8.06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6</v>
      </c>
      <c r="AG192">
        <v>8.06</v>
      </c>
      <c r="AH192">
        <v>2</v>
      </c>
      <c r="AI192">
        <v>92790645</v>
      </c>
      <c r="AJ192">
        <v>191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ROW(Source!A90)</f>
        <v>90</v>
      </c>
      <c r="B193">
        <v>92790648</v>
      </c>
      <c r="C193">
        <v>92790644</v>
      </c>
      <c r="D193">
        <v>49672021</v>
      </c>
      <c r="E193">
        <v>1</v>
      </c>
      <c r="F193">
        <v>1</v>
      </c>
      <c r="G193">
        <v>1</v>
      </c>
      <c r="H193">
        <v>2</v>
      </c>
      <c r="I193" t="s">
        <v>665</v>
      </c>
      <c r="J193" t="s">
        <v>666</v>
      </c>
      <c r="K193" t="s">
        <v>667</v>
      </c>
      <c r="L193">
        <v>1367</v>
      </c>
      <c r="N193">
        <v>1011</v>
      </c>
      <c r="O193" t="s">
        <v>470</v>
      </c>
      <c r="P193" t="s">
        <v>470</v>
      </c>
      <c r="Q193">
        <v>1</v>
      </c>
      <c r="X193">
        <v>8.06</v>
      </c>
      <c r="Y193">
        <v>0</v>
      </c>
      <c r="Z193">
        <v>59.47</v>
      </c>
      <c r="AA193">
        <v>11.6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8.06</v>
      </c>
      <c r="AH193">
        <v>2</v>
      </c>
      <c r="AI193">
        <v>92790646</v>
      </c>
      <c r="AJ193">
        <v>192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ROW(Source!A91)</f>
        <v>91</v>
      </c>
      <c r="B194">
        <v>92790654</v>
      </c>
      <c r="C194">
        <v>92790649</v>
      </c>
      <c r="D194">
        <v>49510715</v>
      </c>
      <c r="E194">
        <v>70</v>
      </c>
      <c r="F194">
        <v>1</v>
      </c>
      <c r="G194">
        <v>1</v>
      </c>
      <c r="H194">
        <v>1</v>
      </c>
      <c r="I194" t="s">
        <v>483</v>
      </c>
      <c r="J194" t="s">
        <v>6</v>
      </c>
      <c r="K194" t="s">
        <v>484</v>
      </c>
      <c r="L194">
        <v>1191</v>
      </c>
      <c r="N194">
        <v>1013</v>
      </c>
      <c r="O194" t="s">
        <v>464</v>
      </c>
      <c r="P194" t="s">
        <v>464</v>
      </c>
      <c r="Q194">
        <v>1</v>
      </c>
      <c r="X194">
        <v>12.53</v>
      </c>
      <c r="Y194">
        <v>0</v>
      </c>
      <c r="Z194">
        <v>0</v>
      </c>
      <c r="AA194">
        <v>0</v>
      </c>
      <c r="AB194">
        <v>8.5299999999999994</v>
      </c>
      <c r="AC194">
        <v>0</v>
      </c>
      <c r="AD194">
        <v>1</v>
      </c>
      <c r="AE194">
        <v>1</v>
      </c>
      <c r="AF194" t="s">
        <v>6</v>
      </c>
      <c r="AG194">
        <v>12.53</v>
      </c>
      <c r="AH194">
        <v>2</v>
      </c>
      <c r="AI194">
        <v>92790650</v>
      </c>
      <c r="AJ194">
        <v>193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ROW(Source!A91)</f>
        <v>91</v>
      </c>
      <c r="B195">
        <v>92790655</v>
      </c>
      <c r="C195">
        <v>92790649</v>
      </c>
      <c r="D195">
        <v>49510905</v>
      </c>
      <c r="E195">
        <v>70</v>
      </c>
      <c r="F195">
        <v>1</v>
      </c>
      <c r="G195">
        <v>1</v>
      </c>
      <c r="H195">
        <v>1</v>
      </c>
      <c r="I195" t="s">
        <v>465</v>
      </c>
      <c r="J195" t="s">
        <v>6</v>
      </c>
      <c r="K195" t="s">
        <v>466</v>
      </c>
      <c r="L195">
        <v>1191</v>
      </c>
      <c r="N195">
        <v>1013</v>
      </c>
      <c r="O195" t="s">
        <v>464</v>
      </c>
      <c r="P195" t="s">
        <v>464</v>
      </c>
      <c r="Q195">
        <v>1</v>
      </c>
      <c r="X195">
        <v>2.62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2</v>
      </c>
      <c r="AF195" t="s">
        <v>6</v>
      </c>
      <c r="AG195">
        <v>2.62</v>
      </c>
      <c r="AH195">
        <v>2</v>
      </c>
      <c r="AI195">
        <v>92790651</v>
      </c>
      <c r="AJ195">
        <v>194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ROW(Source!A91)</f>
        <v>91</v>
      </c>
      <c r="B196">
        <v>92790656</v>
      </c>
      <c r="C196">
        <v>92790649</v>
      </c>
      <c r="D196">
        <v>49673046</v>
      </c>
      <c r="E196">
        <v>1</v>
      </c>
      <c r="F196">
        <v>1</v>
      </c>
      <c r="G196">
        <v>1</v>
      </c>
      <c r="H196">
        <v>2</v>
      </c>
      <c r="I196" t="s">
        <v>668</v>
      </c>
      <c r="J196" t="s">
        <v>669</v>
      </c>
      <c r="K196" t="s">
        <v>670</v>
      </c>
      <c r="L196">
        <v>1367</v>
      </c>
      <c r="N196">
        <v>1011</v>
      </c>
      <c r="O196" t="s">
        <v>470</v>
      </c>
      <c r="P196" t="s">
        <v>470</v>
      </c>
      <c r="Q196">
        <v>1</v>
      </c>
      <c r="X196">
        <v>10.5</v>
      </c>
      <c r="Y196">
        <v>0</v>
      </c>
      <c r="Z196">
        <v>0.55000000000000004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10.5</v>
      </c>
      <c r="AH196">
        <v>2</v>
      </c>
      <c r="AI196">
        <v>92790652</v>
      </c>
      <c r="AJ196">
        <v>195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ROW(Source!A91)</f>
        <v>91</v>
      </c>
      <c r="B197">
        <v>92790657</v>
      </c>
      <c r="C197">
        <v>92790649</v>
      </c>
      <c r="D197">
        <v>49673729</v>
      </c>
      <c r="E197">
        <v>1</v>
      </c>
      <c r="F197">
        <v>1</v>
      </c>
      <c r="G197">
        <v>1</v>
      </c>
      <c r="H197">
        <v>2</v>
      </c>
      <c r="I197" t="s">
        <v>671</v>
      </c>
      <c r="J197" t="s">
        <v>672</v>
      </c>
      <c r="K197" t="s">
        <v>673</v>
      </c>
      <c r="L197">
        <v>1367</v>
      </c>
      <c r="N197">
        <v>1011</v>
      </c>
      <c r="O197" t="s">
        <v>470</v>
      </c>
      <c r="P197" t="s">
        <v>470</v>
      </c>
      <c r="Q197">
        <v>1</v>
      </c>
      <c r="X197">
        <v>2.62</v>
      </c>
      <c r="Y197">
        <v>0</v>
      </c>
      <c r="Z197">
        <v>90</v>
      </c>
      <c r="AA197">
        <v>10.06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2.62</v>
      </c>
      <c r="AH197">
        <v>2</v>
      </c>
      <c r="AI197">
        <v>92790653</v>
      </c>
      <c r="AJ197">
        <v>196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ROW(Source!A92)</f>
        <v>92</v>
      </c>
      <c r="B198">
        <v>92790662</v>
      </c>
      <c r="C198">
        <v>92790658</v>
      </c>
      <c r="D198">
        <v>49510905</v>
      </c>
      <c r="E198">
        <v>70</v>
      </c>
      <c r="F198">
        <v>1</v>
      </c>
      <c r="G198">
        <v>1</v>
      </c>
      <c r="H198">
        <v>1</v>
      </c>
      <c r="I198" t="s">
        <v>465</v>
      </c>
      <c r="J198" t="s">
        <v>6</v>
      </c>
      <c r="K198" t="s">
        <v>466</v>
      </c>
      <c r="L198">
        <v>1191</v>
      </c>
      <c r="N198">
        <v>1013</v>
      </c>
      <c r="O198" t="s">
        <v>464</v>
      </c>
      <c r="P198" t="s">
        <v>464</v>
      </c>
      <c r="Q198">
        <v>1</v>
      </c>
      <c r="X198">
        <v>6.91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6</v>
      </c>
      <c r="AG198">
        <v>6.91</v>
      </c>
      <c r="AH198">
        <v>2</v>
      </c>
      <c r="AI198">
        <v>92790659</v>
      </c>
      <c r="AJ198">
        <v>197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ROW(Source!A92)</f>
        <v>92</v>
      </c>
      <c r="B199">
        <v>92790663</v>
      </c>
      <c r="C199">
        <v>92790658</v>
      </c>
      <c r="D199">
        <v>49672021</v>
      </c>
      <c r="E199">
        <v>1</v>
      </c>
      <c r="F199">
        <v>1</v>
      </c>
      <c r="G199">
        <v>1</v>
      </c>
      <c r="H199">
        <v>2</v>
      </c>
      <c r="I199" t="s">
        <v>665</v>
      </c>
      <c r="J199" t="s">
        <v>666</v>
      </c>
      <c r="K199" t="s">
        <v>667</v>
      </c>
      <c r="L199">
        <v>1367</v>
      </c>
      <c r="N199">
        <v>1011</v>
      </c>
      <c r="O199" t="s">
        <v>470</v>
      </c>
      <c r="P199" t="s">
        <v>470</v>
      </c>
      <c r="Q199">
        <v>1</v>
      </c>
      <c r="X199">
        <v>6.91</v>
      </c>
      <c r="Y199">
        <v>0</v>
      </c>
      <c r="Z199">
        <v>59.47</v>
      </c>
      <c r="AA199">
        <v>11.6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6.91</v>
      </c>
      <c r="AH199">
        <v>2</v>
      </c>
      <c r="AI199">
        <v>92790660</v>
      </c>
      <c r="AJ199">
        <v>198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ROW(Source!A94)</f>
        <v>94</v>
      </c>
      <c r="B200">
        <v>92790670</v>
      </c>
      <c r="C200">
        <v>92790665</v>
      </c>
      <c r="D200">
        <v>49510715</v>
      </c>
      <c r="E200">
        <v>70</v>
      </c>
      <c r="F200">
        <v>1</v>
      </c>
      <c r="G200">
        <v>1</v>
      </c>
      <c r="H200">
        <v>1</v>
      </c>
      <c r="I200" t="s">
        <v>483</v>
      </c>
      <c r="J200" t="s">
        <v>6</v>
      </c>
      <c r="K200" t="s">
        <v>484</v>
      </c>
      <c r="L200">
        <v>1191</v>
      </c>
      <c r="N200">
        <v>1013</v>
      </c>
      <c r="O200" t="s">
        <v>464</v>
      </c>
      <c r="P200" t="s">
        <v>464</v>
      </c>
      <c r="Q200">
        <v>1</v>
      </c>
      <c r="X200">
        <v>12.53</v>
      </c>
      <c r="Y200">
        <v>0</v>
      </c>
      <c r="Z200">
        <v>0</v>
      </c>
      <c r="AA200">
        <v>0</v>
      </c>
      <c r="AB200">
        <v>8.5299999999999994</v>
      </c>
      <c r="AC200">
        <v>0</v>
      </c>
      <c r="AD200">
        <v>1</v>
      </c>
      <c r="AE200">
        <v>1</v>
      </c>
      <c r="AF200" t="s">
        <v>6</v>
      </c>
      <c r="AG200">
        <v>12.53</v>
      </c>
      <c r="AH200">
        <v>2</v>
      </c>
      <c r="AI200">
        <v>92790666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ROW(Source!A94)</f>
        <v>94</v>
      </c>
      <c r="B201">
        <v>92790671</v>
      </c>
      <c r="C201">
        <v>92790665</v>
      </c>
      <c r="D201">
        <v>49510905</v>
      </c>
      <c r="E201">
        <v>70</v>
      </c>
      <c r="F201">
        <v>1</v>
      </c>
      <c r="G201">
        <v>1</v>
      </c>
      <c r="H201">
        <v>1</v>
      </c>
      <c r="I201" t="s">
        <v>465</v>
      </c>
      <c r="J201" t="s">
        <v>6</v>
      </c>
      <c r="K201" t="s">
        <v>466</v>
      </c>
      <c r="L201">
        <v>1191</v>
      </c>
      <c r="N201">
        <v>1013</v>
      </c>
      <c r="O201" t="s">
        <v>464</v>
      </c>
      <c r="P201" t="s">
        <v>464</v>
      </c>
      <c r="Q201">
        <v>1</v>
      </c>
      <c r="X201">
        <v>2.62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6</v>
      </c>
      <c r="AG201">
        <v>2.62</v>
      </c>
      <c r="AH201">
        <v>2</v>
      </c>
      <c r="AI201">
        <v>92790667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ROW(Source!A94)</f>
        <v>94</v>
      </c>
      <c r="B202">
        <v>92790672</v>
      </c>
      <c r="C202">
        <v>92790665</v>
      </c>
      <c r="D202">
        <v>49673046</v>
      </c>
      <c r="E202">
        <v>1</v>
      </c>
      <c r="F202">
        <v>1</v>
      </c>
      <c r="G202">
        <v>1</v>
      </c>
      <c r="H202">
        <v>2</v>
      </c>
      <c r="I202" t="s">
        <v>668</v>
      </c>
      <c r="J202" t="s">
        <v>669</v>
      </c>
      <c r="K202" t="s">
        <v>670</v>
      </c>
      <c r="L202">
        <v>1367</v>
      </c>
      <c r="N202">
        <v>1011</v>
      </c>
      <c r="O202" t="s">
        <v>470</v>
      </c>
      <c r="P202" t="s">
        <v>470</v>
      </c>
      <c r="Q202">
        <v>1</v>
      </c>
      <c r="X202">
        <v>10.5</v>
      </c>
      <c r="Y202">
        <v>0</v>
      </c>
      <c r="Z202">
        <v>0.55000000000000004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10.5</v>
      </c>
      <c r="AH202">
        <v>2</v>
      </c>
      <c r="AI202">
        <v>92790668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ROW(Source!A94)</f>
        <v>94</v>
      </c>
      <c r="B203">
        <v>92790673</v>
      </c>
      <c r="C203">
        <v>92790665</v>
      </c>
      <c r="D203">
        <v>49673729</v>
      </c>
      <c r="E203">
        <v>1</v>
      </c>
      <c r="F203">
        <v>1</v>
      </c>
      <c r="G203">
        <v>1</v>
      </c>
      <c r="H203">
        <v>2</v>
      </c>
      <c r="I203" t="s">
        <v>671</v>
      </c>
      <c r="J203" t="s">
        <v>672</v>
      </c>
      <c r="K203" t="s">
        <v>673</v>
      </c>
      <c r="L203">
        <v>1367</v>
      </c>
      <c r="N203">
        <v>1011</v>
      </c>
      <c r="O203" t="s">
        <v>470</v>
      </c>
      <c r="P203" t="s">
        <v>470</v>
      </c>
      <c r="Q203">
        <v>1</v>
      </c>
      <c r="X203">
        <v>2.62</v>
      </c>
      <c r="Y203">
        <v>0</v>
      </c>
      <c r="Z203">
        <v>90</v>
      </c>
      <c r="AA203">
        <v>10.06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2.62</v>
      </c>
      <c r="AH203">
        <v>2</v>
      </c>
      <c r="AI203">
        <v>92790669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ROW(Source!A95)</f>
        <v>95</v>
      </c>
      <c r="B204">
        <v>92790694</v>
      </c>
      <c r="C204">
        <v>92790674</v>
      </c>
      <c r="D204">
        <v>49510711</v>
      </c>
      <c r="E204">
        <v>70</v>
      </c>
      <c r="F204">
        <v>1</v>
      </c>
      <c r="G204">
        <v>1</v>
      </c>
      <c r="H204">
        <v>1</v>
      </c>
      <c r="I204" t="s">
        <v>674</v>
      </c>
      <c r="J204" t="s">
        <v>6</v>
      </c>
      <c r="K204" t="s">
        <v>675</v>
      </c>
      <c r="L204">
        <v>1191</v>
      </c>
      <c r="N204">
        <v>1013</v>
      </c>
      <c r="O204" t="s">
        <v>464</v>
      </c>
      <c r="P204" t="s">
        <v>464</v>
      </c>
      <c r="Q204">
        <v>1</v>
      </c>
      <c r="X204">
        <v>302</v>
      </c>
      <c r="Y204">
        <v>0</v>
      </c>
      <c r="Z204">
        <v>0</v>
      </c>
      <c r="AA204">
        <v>0</v>
      </c>
      <c r="AB204">
        <v>8.4600000000000009</v>
      </c>
      <c r="AC204">
        <v>0</v>
      </c>
      <c r="AD204">
        <v>1</v>
      </c>
      <c r="AE204">
        <v>1</v>
      </c>
      <c r="AF204" t="s">
        <v>6</v>
      </c>
      <c r="AG204">
        <v>302</v>
      </c>
      <c r="AH204">
        <v>2</v>
      </c>
      <c r="AI204">
        <v>92790675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ROW(Source!A95)</f>
        <v>95</v>
      </c>
      <c r="B205">
        <v>92790695</v>
      </c>
      <c r="C205">
        <v>92790674</v>
      </c>
      <c r="D205">
        <v>49510905</v>
      </c>
      <c r="E205">
        <v>70</v>
      </c>
      <c r="F205">
        <v>1</v>
      </c>
      <c r="G205">
        <v>1</v>
      </c>
      <c r="H205">
        <v>1</v>
      </c>
      <c r="I205" t="s">
        <v>465</v>
      </c>
      <c r="J205" t="s">
        <v>6</v>
      </c>
      <c r="K205" t="s">
        <v>466</v>
      </c>
      <c r="L205">
        <v>1191</v>
      </c>
      <c r="N205">
        <v>1013</v>
      </c>
      <c r="O205" t="s">
        <v>464</v>
      </c>
      <c r="P205" t="s">
        <v>464</v>
      </c>
      <c r="Q205">
        <v>1</v>
      </c>
      <c r="X205">
        <v>48.23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2</v>
      </c>
      <c r="AF205" t="s">
        <v>6</v>
      </c>
      <c r="AG205">
        <v>48.23</v>
      </c>
      <c r="AH205">
        <v>2</v>
      </c>
      <c r="AI205">
        <v>92790676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ROW(Source!A95)</f>
        <v>95</v>
      </c>
      <c r="B206">
        <v>92790696</v>
      </c>
      <c r="C206">
        <v>92790674</v>
      </c>
      <c r="D206">
        <v>49672573</v>
      </c>
      <c r="E206">
        <v>1</v>
      </c>
      <c r="F206">
        <v>1</v>
      </c>
      <c r="G206">
        <v>1</v>
      </c>
      <c r="H206">
        <v>2</v>
      </c>
      <c r="I206" t="s">
        <v>495</v>
      </c>
      <c r="J206" t="s">
        <v>496</v>
      </c>
      <c r="K206" t="s">
        <v>497</v>
      </c>
      <c r="L206">
        <v>1367</v>
      </c>
      <c r="N206">
        <v>1011</v>
      </c>
      <c r="O206" t="s">
        <v>470</v>
      </c>
      <c r="P206" t="s">
        <v>470</v>
      </c>
      <c r="Q206">
        <v>1</v>
      </c>
      <c r="X206">
        <v>1.1399999999999999</v>
      </c>
      <c r="Y206">
        <v>0</v>
      </c>
      <c r="Z206">
        <v>115.4</v>
      </c>
      <c r="AA206">
        <v>13.5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1.1399999999999999</v>
      </c>
      <c r="AH206">
        <v>2</v>
      </c>
      <c r="AI206">
        <v>92790677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ROW(Source!A95)</f>
        <v>95</v>
      </c>
      <c r="B207">
        <v>92790697</v>
      </c>
      <c r="C207">
        <v>92790674</v>
      </c>
      <c r="D207">
        <v>49672727</v>
      </c>
      <c r="E207">
        <v>1</v>
      </c>
      <c r="F207">
        <v>1</v>
      </c>
      <c r="G207">
        <v>1</v>
      </c>
      <c r="H207">
        <v>2</v>
      </c>
      <c r="I207" t="s">
        <v>490</v>
      </c>
      <c r="J207" t="s">
        <v>491</v>
      </c>
      <c r="K207" t="s">
        <v>492</v>
      </c>
      <c r="L207">
        <v>1367</v>
      </c>
      <c r="N207">
        <v>1011</v>
      </c>
      <c r="O207" t="s">
        <v>470</v>
      </c>
      <c r="P207" t="s">
        <v>470</v>
      </c>
      <c r="Q207">
        <v>1</v>
      </c>
      <c r="X207">
        <v>2.88</v>
      </c>
      <c r="Y207">
        <v>0</v>
      </c>
      <c r="Z207">
        <v>89.99</v>
      </c>
      <c r="AA207">
        <v>10.06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2.88</v>
      </c>
      <c r="AH207">
        <v>2</v>
      </c>
      <c r="AI207">
        <v>92790678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ROW(Source!A95)</f>
        <v>95</v>
      </c>
      <c r="B208">
        <v>92790698</v>
      </c>
      <c r="C208">
        <v>92790674</v>
      </c>
      <c r="D208">
        <v>49672851</v>
      </c>
      <c r="E208">
        <v>1</v>
      </c>
      <c r="F208">
        <v>1</v>
      </c>
      <c r="G208">
        <v>1</v>
      </c>
      <c r="H208">
        <v>2</v>
      </c>
      <c r="I208" t="s">
        <v>676</v>
      </c>
      <c r="J208" t="s">
        <v>677</v>
      </c>
      <c r="K208" t="s">
        <v>678</v>
      </c>
      <c r="L208">
        <v>1367</v>
      </c>
      <c r="N208">
        <v>1011</v>
      </c>
      <c r="O208" t="s">
        <v>470</v>
      </c>
      <c r="P208" t="s">
        <v>470</v>
      </c>
      <c r="Q208">
        <v>1</v>
      </c>
      <c r="X208">
        <v>18.71</v>
      </c>
      <c r="Y208">
        <v>0</v>
      </c>
      <c r="Z208">
        <v>0.5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18.71</v>
      </c>
      <c r="AH208">
        <v>2</v>
      </c>
      <c r="AI208">
        <v>92790679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ROW(Source!A95)</f>
        <v>95</v>
      </c>
      <c r="B209">
        <v>92790699</v>
      </c>
      <c r="C209">
        <v>92790674</v>
      </c>
      <c r="D209">
        <v>49672974</v>
      </c>
      <c r="E209">
        <v>1</v>
      </c>
      <c r="F209">
        <v>1</v>
      </c>
      <c r="G209">
        <v>1</v>
      </c>
      <c r="H209">
        <v>2</v>
      </c>
      <c r="I209" t="s">
        <v>679</v>
      </c>
      <c r="J209" t="s">
        <v>680</v>
      </c>
      <c r="K209" t="s">
        <v>681</v>
      </c>
      <c r="L209">
        <v>1367</v>
      </c>
      <c r="N209">
        <v>1011</v>
      </c>
      <c r="O209" t="s">
        <v>470</v>
      </c>
      <c r="P209" t="s">
        <v>470</v>
      </c>
      <c r="Q209">
        <v>1</v>
      </c>
      <c r="X209">
        <v>6.25</v>
      </c>
      <c r="Y209">
        <v>0</v>
      </c>
      <c r="Z209">
        <v>30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6.25</v>
      </c>
      <c r="AH209">
        <v>2</v>
      </c>
      <c r="AI209">
        <v>92790680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ROW(Source!A95)</f>
        <v>95</v>
      </c>
      <c r="B210">
        <v>92790700</v>
      </c>
      <c r="C210">
        <v>92790674</v>
      </c>
      <c r="D210">
        <v>49673450</v>
      </c>
      <c r="E210">
        <v>1</v>
      </c>
      <c r="F210">
        <v>1</v>
      </c>
      <c r="G210">
        <v>1</v>
      </c>
      <c r="H210">
        <v>2</v>
      </c>
      <c r="I210" t="s">
        <v>682</v>
      </c>
      <c r="J210" t="s">
        <v>683</v>
      </c>
      <c r="K210" t="s">
        <v>684</v>
      </c>
      <c r="L210">
        <v>1367</v>
      </c>
      <c r="N210">
        <v>1011</v>
      </c>
      <c r="O210" t="s">
        <v>470</v>
      </c>
      <c r="P210" t="s">
        <v>470</v>
      </c>
      <c r="Q210">
        <v>1</v>
      </c>
      <c r="X210">
        <v>22.3</v>
      </c>
      <c r="Y210">
        <v>0</v>
      </c>
      <c r="Z210">
        <v>110</v>
      </c>
      <c r="AA210">
        <v>11.6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22.3</v>
      </c>
      <c r="AH210">
        <v>2</v>
      </c>
      <c r="AI210">
        <v>92790681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ROW(Source!A95)</f>
        <v>95</v>
      </c>
      <c r="B211">
        <v>92790701</v>
      </c>
      <c r="C211">
        <v>92790674</v>
      </c>
      <c r="D211">
        <v>49673503</v>
      </c>
      <c r="E211">
        <v>1</v>
      </c>
      <c r="F211">
        <v>1</v>
      </c>
      <c r="G211">
        <v>1</v>
      </c>
      <c r="H211">
        <v>2</v>
      </c>
      <c r="I211" t="s">
        <v>498</v>
      </c>
      <c r="J211" t="s">
        <v>499</v>
      </c>
      <c r="K211" t="s">
        <v>500</v>
      </c>
      <c r="L211">
        <v>1367</v>
      </c>
      <c r="N211">
        <v>1011</v>
      </c>
      <c r="O211" t="s">
        <v>470</v>
      </c>
      <c r="P211" t="s">
        <v>470</v>
      </c>
      <c r="Q211">
        <v>1</v>
      </c>
      <c r="X211">
        <v>3.2</v>
      </c>
      <c r="Y211">
        <v>0</v>
      </c>
      <c r="Z211">
        <v>65.709999999999994</v>
      </c>
      <c r="AA211">
        <v>11.6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3.2</v>
      </c>
      <c r="AH211">
        <v>2</v>
      </c>
      <c r="AI211">
        <v>92790682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ROW(Source!A95)</f>
        <v>95</v>
      </c>
      <c r="B212">
        <v>92790702</v>
      </c>
      <c r="C212">
        <v>92790674</v>
      </c>
      <c r="D212">
        <v>49673591</v>
      </c>
      <c r="E212">
        <v>1</v>
      </c>
      <c r="F212">
        <v>1</v>
      </c>
      <c r="G212">
        <v>1</v>
      </c>
      <c r="H212">
        <v>2</v>
      </c>
      <c r="I212" t="s">
        <v>685</v>
      </c>
      <c r="J212" t="s">
        <v>686</v>
      </c>
      <c r="K212" t="s">
        <v>687</v>
      </c>
      <c r="L212">
        <v>1367</v>
      </c>
      <c r="N212">
        <v>1011</v>
      </c>
      <c r="O212" t="s">
        <v>470</v>
      </c>
      <c r="P212" t="s">
        <v>470</v>
      </c>
      <c r="Q212">
        <v>1</v>
      </c>
      <c r="X212">
        <v>18.71</v>
      </c>
      <c r="Y212">
        <v>0</v>
      </c>
      <c r="Z212">
        <v>22.29</v>
      </c>
      <c r="AA212">
        <v>11.6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18.71</v>
      </c>
      <c r="AH212">
        <v>2</v>
      </c>
      <c r="AI212">
        <v>92790683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ROW(Source!A95)</f>
        <v>95</v>
      </c>
      <c r="B213">
        <v>92790703</v>
      </c>
      <c r="C213">
        <v>92790674</v>
      </c>
      <c r="D213">
        <v>49521297</v>
      </c>
      <c r="E213">
        <v>1</v>
      </c>
      <c r="F213">
        <v>1</v>
      </c>
      <c r="G213">
        <v>1</v>
      </c>
      <c r="H213">
        <v>3</v>
      </c>
      <c r="I213" t="s">
        <v>688</v>
      </c>
      <c r="J213" t="s">
        <v>689</v>
      </c>
      <c r="K213" t="s">
        <v>690</v>
      </c>
      <c r="L213">
        <v>1348</v>
      </c>
      <c r="N213">
        <v>1009</v>
      </c>
      <c r="O213" t="s">
        <v>146</v>
      </c>
      <c r="P213" t="s">
        <v>146</v>
      </c>
      <c r="Q213">
        <v>1000</v>
      </c>
      <c r="X213">
        <v>7.0000000000000001E-3</v>
      </c>
      <c r="Y213">
        <v>1690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7.0000000000000001E-3</v>
      </c>
      <c r="AH213">
        <v>2</v>
      </c>
      <c r="AI213">
        <v>92790684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ROW(Source!A95)</f>
        <v>95</v>
      </c>
      <c r="B214">
        <v>92790704</v>
      </c>
      <c r="C214">
        <v>92790674</v>
      </c>
      <c r="D214">
        <v>49523203</v>
      </c>
      <c r="E214">
        <v>1</v>
      </c>
      <c r="F214">
        <v>1</v>
      </c>
      <c r="G214">
        <v>1</v>
      </c>
      <c r="H214">
        <v>3</v>
      </c>
      <c r="I214" t="s">
        <v>501</v>
      </c>
      <c r="J214" t="s">
        <v>502</v>
      </c>
      <c r="K214" t="s">
        <v>503</v>
      </c>
      <c r="L214">
        <v>1339</v>
      </c>
      <c r="N214">
        <v>1007</v>
      </c>
      <c r="O214" t="s">
        <v>73</v>
      </c>
      <c r="P214" t="s">
        <v>73</v>
      </c>
      <c r="Q214">
        <v>1</v>
      </c>
      <c r="X214">
        <v>178</v>
      </c>
      <c r="Y214">
        <v>2.44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178</v>
      </c>
      <c r="AH214">
        <v>2</v>
      </c>
      <c r="AI214">
        <v>92790685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ROW(Source!A95)</f>
        <v>95</v>
      </c>
      <c r="B215">
        <v>92790705</v>
      </c>
      <c r="C215">
        <v>92790674</v>
      </c>
      <c r="D215">
        <v>49526698</v>
      </c>
      <c r="E215">
        <v>1</v>
      </c>
      <c r="F215">
        <v>1</v>
      </c>
      <c r="G215">
        <v>1</v>
      </c>
      <c r="H215">
        <v>3</v>
      </c>
      <c r="I215" t="s">
        <v>548</v>
      </c>
      <c r="J215" t="s">
        <v>549</v>
      </c>
      <c r="K215" t="s">
        <v>550</v>
      </c>
      <c r="L215">
        <v>1330</v>
      </c>
      <c r="N215">
        <v>1005</v>
      </c>
      <c r="O215" t="s">
        <v>551</v>
      </c>
      <c r="P215" t="s">
        <v>551</v>
      </c>
      <c r="Q215">
        <v>10</v>
      </c>
      <c r="X215">
        <v>11</v>
      </c>
      <c r="Y215">
        <v>84.75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11</v>
      </c>
      <c r="AH215">
        <v>2</v>
      </c>
      <c r="AI215">
        <v>92790686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ROW(Source!A95)</f>
        <v>95</v>
      </c>
      <c r="B216">
        <v>92790706</v>
      </c>
      <c r="C216">
        <v>92790674</v>
      </c>
      <c r="D216">
        <v>49527507</v>
      </c>
      <c r="E216">
        <v>1</v>
      </c>
      <c r="F216">
        <v>1</v>
      </c>
      <c r="G216">
        <v>1</v>
      </c>
      <c r="H216">
        <v>3</v>
      </c>
      <c r="I216" t="s">
        <v>71</v>
      </c>
      <c r="J216" t="s">
        <v>74</v>
      </c>
      <c r="K216" t="s">
        <v>72</v>
      </c>
      <c r="L216">
        <v>1339</v>
      </c>
      <c r="N216">
        <v>1007</v>
      </c>
      <c r="O216" t="s">
        <v>73</v>
      </c>
      <c r="P216" t="s">
        <v>73</v>
      </c>
      <c r="Q216">
        <v>1</v>
      </c>
      <c r="X216">
        <v>40</v>
      </c>
      <c r="Y216">
        <v>59.99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40</v>
      </c>
      <c r="AH216">
        <v>2</v>
      </c>
      <c r="AI216">
        <v>92790687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ROW(Source!A95)</f>
        <v>95</v>
      </c>
      <c r="B217">
        <v>92790707</v>
      </c>
      <c r="C217">
        <v>92790674</v>
      </c>
      <c r="D217">
        <v>49511709</v>
      </c>
      <c r="E217">
        <v>70</v>
      </c>
      <c r="F217">
        <v>1</v>
      </c>
      <c r="G217">
        <v>1</v>
      </c>
      <c r="H217">
        <v>3</v>
      </c>
      <c r="I217" t="s">
        <v>727</v>
      </c>
      <c r="J217" t="s">
        <v>6</v>
      </c>
      <c r="K217" t="s">
        <v>728</v>
      </c>
      <c r="L217">
        <v>1339</v>
      </c>
      <c r="N217">
        <v>1007</v>
      </c>
      <c r="O217" t="s">
        <v>73</v>
      </c>
      <c r="P217" t="s">
        <v>73</v>
      </c>
      <c r="Q217">
        <v>1</v>
      </c>
      <c r="X217">
        <v>204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6</v>
      </c>
      <c r="AG217">
        <v>204</v>
      </c>
      <c r="AH217">
        <v>3</v>
      </c>
      <c r="AI217">
        <v>-1</v>
      </c>
      <c r="AJ217" t="s">
        <v>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ROW(Source!A95)</f>
        <v>95</v>
      </c>
      <c r="B218">
        <v>92790708</v>
      </c>
      <c r="C218">
        <v>92790674</v>
      </c>
      <c r="D218">
        <v>49513070</v>
      </c>
      <c r="E218">
        <v>70</v>
      </c>
      <c r="F218">
        <v>1</v>
      </c>
      <c r="G218">
        <v>1</v>
      </c>
      <c r="H218">
        <v>3</v>
      </c>
      <c r="I218" t="s">
        <v>729</v>
      </c>
      <c r="J218" t="s">
        <v>6</v>
      </c>
      <c r="K218" t="s">
        <v>730</v>
      </c>
      <c r="L218">
        <v>1348</v>
      </c>
      <c r="N218">
        <v>1009</v>
      </c>
      <c r="O218" t="s">
        <v>146</v>
      </c>
      <c r="P218" t="s">
        <v>146</v>
      </c>
      <c r="Q218">
        <v>1000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6</v>
      </c>
      <c r="AG218">
        <v>0</v>
      </c>
      <c r="AH218">
        <v>3</v>
      </c>
      <c r="AI218">
        <v>-1</v>
      </c>
      <c r="AJ218" t="s">
        <v>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ROW(Source!A95)</f>
        <v>95</v>
      </c>
      <c r="B219">
        <v>92790709</v>
      </c>
      <c r="C219">
        <v>92790674</v>
      </c>
      <c r="D219">
        <v>49546752</v>
      </c>
      <c r="E219">
        <v>1</v>
      </c>
      <c r="F219">
        <v>1</v>
      </c>
      <c r="G219">
        <v>1</v>
      </c>
      <c r="H219">
        <v>3</v>
      </c>
      <c r="I219" t="s">
        <v>691</v>
      </c>
      <c r="J219" t="s">
        <v>692</v>
      </c>
      <c r="K219" t="s">
        <v>693</v>
      </c>
      <c r="L219">
        <v>1339</v>
      </c>
      <c r="N219">
        <v>1007</v>
      </c>
      <c r="O219" t="s">
        <v>73</v>
      </c>
      <c r="P219" t="s">
        <v>73</v>
      </c>
      <c r="Q219">
        <v>1</v>
      </c>
      <c r="X219">
        <v>0.24</v>
      </c>
      <c r="Y219">
        <v>1320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0.24</v>
      </c>
      <c r="AH219">
        <v>2</v>
      </c>
      <c r="AI219">
        <v>92790688</v>
      </c>
      <c r="AJ219">
        <v>218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ROW(Source!A95)</f>
        <v>95</v>
      </c>
      <c r="B220">
        <v>92790710</v>
      </c>
      <c r="C220">
        <v>92790674</v>
      </c>
      <c r="D220">
        <v>49546813</v>
      </c>
      <c r="E220">
        <v>1</v>
      </c>
      <c r="F220">
        <v>1</v>
      </c>
      <c r="G220">
        <v>1</v>
      </c>
      <c r="H220">
        <v>3</v>
      </c>
      <c r="I220" t="s">
        <v>694</v>
      </c>
      <c r="J220" t="s">
        <v>695</v>
      </c>
      <c r="K220" t="s">
        <v>696</v>
      </c>
      <c r="L220">
        <v>1339</v>
      </c>
      <c r="N220">
        <v>1007</v>
      </c>
      <c r="O220" t="s">
        <v>73</v>
      </c>
      <c r="P220" t="s">
        <v>73</v>
      </c>
      <c r="Q220">
        <v>1</v>
      </c>
      <c r="X220">
        <v>0.19</v>
      </c>
      <c r="Y220">
        <v>1100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0.19</v>
      </c>
      <c r="AH220">
        <v>2</v>
      </c>
      <c r="AI220">
        <v>92790689</v>
      </c>
      <c r="AJ220">
        <v>219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ROW(Source!A95)</f>
        <v>95</v>
      </c>
      <c r="B221">
        <v>92790711</v>
      </c>
      <c r="C221">
        <v>92790674</v>
      </c>
      <c r="D221">
        <v>49548011</v>
      </c>
      <c r="E221">
        <v>1</v>
      </c>
      <c r="F221">
        <v>1</v>
      </c>
      <c r="G221">
        <v>1</v>
      </c>
      <c r="H221">
        <v>3</v>
      </c>
      <c r="I221" t="s">
        <v>697</v>
      </c>
      <c r="J221" t="s">
        <v>698</v>
      </c>
      <c r="K221" t="s">
        <v>699</v>
      </c>
      <c r="L221">
        <v>1327</v>
      </c>
      <c r="N221">
        <v>1005</v>
      </c>
      <c r="O221" t="s">
        <v>547</v>
      </c>
      <c r="P221" t="s">
        <v>547</v>
      </c>
      <c r="Q221">
        <v>1</v>
      </c>
      <c r="X221">
        <v>12.2</v>
      </c>
      <c r="Y221">
        <v>57.63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12.2</v>
      </c>
      <c r="AH221">
        <v>2</v>
      </c>
      <c r="AI221">
        <v>92790690</v>
      </c>
      <c r="AJ221">
        <v>220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ROW(Source!A95)</f>
        <v>95</v>
      </c>
      <c r="B222">
        <v>92790712</v>
      </c>
      <c r="C222">
        <v>92790674</v>
      </c>
      <c r="D222">
        <v>49549206</v>
      </c>
      <c r="E222">
        <v>1</v>
      </c>
      <c r="F222">
        <v>1</v>
      </c>
      <c r="G222">
        <v>1</v>
      </c>
      <c r="H222">
        <v>3</v>
      </c>
      <c r="I222" t="s">
        <v>700</v>
      </c>
      <c r="J222" t="s">
        <v>701</v>
      </c>
      <c r="K222" t="s">
        <v>702</v>
      </c>
      <c r="L222">
        <v>1327</v>
      </c>
      <c r="N222">
        <v>1005</v>
      </c>
      <c r="O222" t="s">
        <v>547</v>
      </c>
      <c r="P222" t="s">
        <v>547</v>
      </c>
      <c r="Q222">
        <v>1</v>
      </c>
      <c r="X222">
        <v>7.58</v>
      </c>
      <c r="Y222">
        <v>7.46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7.58</v>
      </c>
      <c r="AH222">
        <v>2</v>
      </c>
      <c r="AI222">
        <v>92790691</v>
      </c>
      <c r="AJ222">
        <v>221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ROW(Source!A95)</f>
        <v>95</v>
      </c>
      <c r="B223">
        <v>92790713</v>
      </c>
      <c r="C223">
        <v>92790674</v>
      </c>
      <c r="D223">
        <v>49555118</v>
      </c>
      <c r="E223">
        <v>1</v>
      </c>
      <c r="F223">
        <v>1</v>
      </c>
      <c r="G223">
        <v>1</v>
      </c>
      <c r="H223">
        <v>3</v>
      </c>
      <c r="I223" t="s">
        <v>703</v>
      </c>
      <c r="J223" t="s">
        <v>704</v>
      </c>
      <c r="K223" t="s">
        <v>705</v>
      </c>
      <c r="L223">
        <v>1346</v>
      </c>
      <c r="N223">
        <v>1009</v>
      </c>
      <c r="O223" t="s">
        <v>576</v>
      </c>
      <c r="P223" t="s">
        <v>576</v>
      </c>
      <c r="Q223">
        <v>1</v>
      </c>
      <c r="X223">
        <v>130</v>
      </c>
      <c r="Y223">
        <v>7.59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130</v>
      </c>
      <c r="AH223">
        <v>2</v>
      </c>
      <c r="AI223">
        <v>92790692</v>
      </c>
      <c r="AJ223">
        <v>222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ROW(Source!A97)</f>
        <v>97</v>
      </c>
      <c r="B224">
        <v>92790725</v>
      </c>
      <c r="C224">
        <v>92790715</v>
      </c>
      <c r="D224">
        <v>49510711</v>
      </c>
      <c r="E224">
        <v>70</v>
      </c>
      <c r="F224">
        <v>1</v>
      </c>
      <c r="G224">
        <v>1</v>
      </c>
      <c r="H224">
        <v>1</v>
      </c>
      <c r="I224" t="s">
        <v>674</v>
      </c>
      <c r="J224" t="s">
        <v>6</v>
      </c>
      <c r="K224" t="s">
        <v>675</v>
      </c>
      <c r="L224">
        <v>1191</v>
      </c>
      <c r="N224">
        <v>1013</v>
      </c>
      <c r="O224" t="s">
        <v>464</v>
      </c>
      <c r="P224" t="s">
        <v>464</v>
      </c>
      <c r="Q224">
        <v>1</v>
      </c>
      <c r="X224">
        <v>5.3</v>
      </c>
      <c r="Y224">
        <v>0</v>
      </c>
      <c r="Z224">
        <v>0</v>
      </c>
      <c r="AA224">
        <v>0</v>
      </c>
      <c r="AB224">
        <v>8.4600000000000009</v>
      </c>
      <c r="AC224">
        <v>0</v>
      </c>
      <c r="AD224">
        <v>1</v>
      </c>
      <c r="AE224">
        <v>1</v>
      </c>
      <c r="AF224" t="s">
        <v>344</v>
      </c>
      <c r="AG224">
        <v>26.5</v>
      </c>
      <c r="AH224">
        <v>2</v>
      </c>
      <c r="AI224">
        <v>92790716</v>
      </c>
      <c r="AJ224">
        <v>223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ROW(Source!A97)</f>
        <v>97</v>
      </c>
      <c r="B225">
        <v>92790726</v>
      </c>
      <c r="C225">
        <v>92790715</v>
      </c>
      <c r="D225">
        <v>49510905</v>
      </c>
      <c r="E225">
        <v>70</v>
      </c>
      <c r="F225">
        <v>1</v>
      </c>
      <c r="G225">
        <v>1</v>
      </c>
      <c r="H225">
        <v>1</v>
      </c>
      <c r="I225" t="s">
        <v>465</v>
      </c>
      <c r="J225" t="s">
        <v>6</v>
      </c>
      <c r="K225" t="s">
        <v>466</v>
      </c>
      <c r="L225">
        <v>1191</v>
      </c>
      <c r="N225">
        <v>1013</v>
      </c>
      <c r="O225" t="s">
        <v>464</v>
      </c>
      <c r="P225" t="s">
        <v>464</v>
      </c>
      <c r="Q225">
        <v>1</v>
      </c>
      <c r="X225">
        <v>1.36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344</v>
      </c>
      <c r="AG225">
        <v>6.8000000000000007</v>
      </c>
      <c r="AH225">
        <v>2</v>
      </c>
      <c r="AI225">
        <v>92790717</v>
      </c>
      <c r="AJ225">
        <v>224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ROW(Source!A97)</f>
        <v>97</v>
      </c>
      <c r="B226">
        <v>92790727</v>
      </c>
      <c r="C226">
        <v>92790715</v>
      </c>
      <c r="D226">
        <v>49672573</v>
      </c>
      <c r="E226">
        <v>1</v>
      </c>
      <c r="F226">
        <v>1</v>
      </c>
      <c r="G226">
        <v>1</v>
      </c>
      <c r="H226">
        <v>2</v>
      </c>
      <c r="I226" t="s">
        <v>495</v>
      </c>
      <c r="J226" t="s">
        <v>496</v>
      </c>
      <c r="K226" t="s">
        <v>497</v>
      </c>
      <c r="L226">
        <v>1367</v>
      </c>
      <c r="N226">
        <v>1011</v>
      </c>
      <c r="O226" t="s">
        <v>470</v>
      </c>
      <c r="P226" t="s">
        <v>470</v>
      </c>
      <c r="Q226">
        <v>1</v>
      </c>
      <c r="X226">
        <v>0.05</v>
      </c>
      <c r="Y226">
        <v>0</v>
      </c>
      <c r="Z226">
        <v>115.4</v>
      </c>
      <c r="AA226">
        <v>13.5</v>
      </c>
      <c r="AB226">
        <v>0</v>
      </c>
      <c r="AC226">
        <v>0</v>
      </c>
      <c r="AD226">
        <v>1</v>
      </c>
      <c r="AE226">
        <v>0</v>
      </c>
      <c r="AF226" t="s">
        <v>344</v>
      </c>
      <c r="AG226">
        <v>0.25</v>
      </c>
      <c r="AH226">
        <v>2</v>
      </c>
      <c r="AI226">
        <v>92790718</v>
      </c>
      <c r="AJ226">
        <v>225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ROW(Source!A97)</f>
        <v>97</v>
      </c>
      <c r="B227">
        <v>92790728</v>
      </c>
      <c r="C227">
        <v>92790715</v>
      </c>
      <c r="D227">
        <v>49672851</v>
      </c>
      <c r="E227">
        <v>1</v>
      </c>
      <c r="F227">
        <v>1</v>
      </c>
      <c r="G227">
        <v>1</v>
      </c>
      <c r="H227">
        <v>2</v>
      </c>
      <c r="I227" t="s">
        <v>676</v>
      </c>
      <c r="J227" t="s">
        <v>677</v>
      </c>
      <c r="K227" t="s">
        <v>678</v>
      </c>
      <c r="L227">
        <v>1367</v>
      </c>
      <c r="N227">
        <v>1011</v>
      </c>
      <c r="O227" t="s">
        <v>470</v>
      </c>
      <c r="P227" t="s">
        <v>470</v>
      </c>
      <c r="Q227">
        <v>1</v>
      </c>
      <c r="X227">
        <v>1.1599999999999999</v>
      </c>
      <c r="Y227">
        <v>0</v>
      </c>
      <c r="Z227">
        <v>0.5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344</v>
      </c>
      <c r="AG227">
        <v>5.8</v>
      </c>
      <c r="AH227">
        <v>2</v>
      </c>
      <c r="AI227">
        <v>92790719</v>
      </c>
      <c r="AJ227">
        <v>226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ROW(Source!A97)</f>
        <v>97</v>
      </c>
      <c r="B228">
        <v>92790729</v>
      </c>
      <c r="C228">
        <v>92790715</v>
      </c>
      <c r="D228">
        <v>49673503</v>
      </c>
      <c r="E228">
        <v>1</v>
      </c>
      <c r="F228">
        <v>1</v>
      </c>
      <c r="G228">
        <v>1</v>
      </c>
      <c r="H228">
        <v>2</v>
      </c>
      <c r="I228" t="s">
        <v>498</v>
      </c>
      <c r="J228" t="s">
        <v>499</v>
      </c>
      <c r="K228" t="s">
        <v>500</v>
      </c>
      <c r="L228">
        <v>1367</v>
      </c>
      <c r="N228">
        <v>1011</v>
      </c>
      <c r="O228" t="s">
        <v>470</v>
      </c>
      <c r="P228" t="s">
        <v>470</v>
      </c>
      <c r="Q228">
        <v>1</v>
      </c>
      <c r="X228">
        <v>0.15</v>
      </c>
      <c r="Y228">
        <v>0</v>
      </c>
      <c r="Z228">
        <v>65.709999999999994</v>
      </c>
      <c r="AA228">
        <v>11.6</v>
      </c>
      <c r="AB228">
        <v>0</v>
      </c>
      <c r="AC228">
        <v>0</v>
      </c>
      <c r="AD228">
        <v>1</v>
      </c>
      <c r="AE228">
        <v>0</v>
      </c>
      <c r="AF228" t="s">
        <v>344</v>
      </c>
      <c r="AG228">
        <v>0.75</v>
      </c>
      <c r="AH228">
        <v>2</v>
      </c>
      <c r="AI228">
        <v>92790720</v>
      </c>
      <c r="AJ228">
        <v>227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ROW(Source!A97)</f>
        <v>97</v>
      </c>
      <c r="B229">
        <v>92790730</v>
      </c>
      <c r="C229">
        <v>92790715</v>
      </c>
      <c r="D229">
        <v>49673591</v>
      </c>
      <c r="E229">
        <v>1</v>
      </c>
      <c r="F229">
        <v>1</v>
      </c>
      <c r="G229">
        <v>1</v>
      </c>
      <c r="H229">
        <v>2</v>
      </c>
      <c r="I229" t="s">
        <v>685</v>
      </c>
      <c r="J229" t="s">
        <v>686</v>
      </c>
      <c r="K229" t="s">
        <v>687</v>
      </c>
      <c r="L229">
        <v>1367</v>
      </c>
      <c r="N229">
        <v>1011</v>
      </c>
      <c r="O229" t="s">
        <v>470</v>
      </c>
      <c r="P229" t="s">
        <v>470</v>
      </c>
      <c r="Q229">
        <v>1</v>
      </c>
      <c r="X229">
        <v>1.1599999999999999</v>
      </c>
      <c r="Y229">
        <v>0</v>
      </c>
      <c r="Z229">
        <v>22.29</v>
      </c>
      <c r="AA229">
        <v>11.6</v>
      </c>
      <c r="AB229">
        <v>0</v>
      </c>
      <c r="AC229">
        <v>0</v>
      </c>
      <c r="AD229">
        <v>1</v>
      </c>
      <c r="AE229">
        <v>0</v>
      </c>
      <c r="AF229" t="s">
        <v>344</v>
      </c>
      <c r="AG229">
        <v>5.8</v>
      </c>
      <c r="AH229">
        <v>2</v>
      </c>
      <c r="AI229">
        <v>92790721</v>
      </c>
      <c r="AJ229">
        <v>228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ROW(Source!A97)</f>
        <v>97</v>
      </c>
      <c r="B230">
        <v>92790731</v>
      </c>
      <c r="C230">
        <v>92790715</v>
      </c>
      <c r="D230">
        <v>49511709</v>
      </c>
      <c r="E230">
        <v>70</v>
      </c>
      <c r="F230">
        <v>1</v>
      </c>
      <c r="G230">
        <v>1</v>
      </c>
      <c r="H230">
        <v>3</v>
      </c>
      <c r="I230" t="s">
        <v>727</v>
      </c>
      <c r="J230" t="s">
        <v>6</v>
      </c>
      <c r="K230" t="s">
        <v>728</v>
      </c>
      <c r="L230">
        <v>1339</v>
      </c>
      <c r="N230">
        <v>1007</v>
      </c>
      <c r="O230" t="s">
        <v>73</v>
      </c>
      <c r="P230" t="s">
        <v>73</v>
      </c>
      <c r="Q230">
        <v>1</v>
      </c>
      <c r="X230">
        <v>10.199999999999999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344</v>
      </c>
      <c r="AG230">
        <v>51</v>
      </c>
      <c r="AH230">
        <v>3</v>
      </c>
      <c r="AI230">
        <v>-1</v>
      </c>
      <c r="AJ230" t="s">
        <v>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ROW(Source!A97)</f>
        <v>97</v>
      </c>
      <c r="B231">
        <v>92790732</v>
      </c>
      <c r="C231">
        <v>92790715</v>
      </c>
      <c r="D231">
        <v>49513070</v>
      </c>
      <c r="E231">
        <v>70</v>
      </c>
      <c r="F231">
        <v>1</v>
      </c>
      <c r="G231">
        <v>1</v>
      </c>
      <c r="H231">
        <v>3</v>
      </c>
      <c r="I231" t="s">
        <v>729</v>
      </c>
      <c r="J231" t="s">
        <v>6</v>
      </c>
      <c r="K231" t="s">
        <v>730</v>
      </c>
      <c r="L231">
        <v>1348</v>
      </c>
      <c r="N231">
        <v>1009</v>
      </c>
      <c r="O231" t="s">
        <v>146</v>
      </c>
      <c r="P231" t="s">
        <v>146</v>
      </c>
      <c r="Q231">
        <v>1000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344</v>
      </c>
      <c r="AG231">
        <v>0</v>
      </c>
      <c r="AH231">
        <v>3</v>
      </c>
      <c r="AI231">
        <v>-1</v>
      </c>
      <c r="AJ231" t="s">
        <v>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ROW(Source!A97)</f>
        <v>97</v>
      </c>
      <c r="B232">
        <v>92790733</v>
      </c>
      <c r="C232">
        <v>92790715</v>
      </c>
      <c r="D232">
        <v>49546813</v>
      </c>
      <c r="E232">
        <v>1</v>
      </c>
      <c r="F232">
        <v>1</v>
      </c>
      <c r="G232">
        <v>1</v>
      </c>
      <c r="H232">
        <v>3</v>
      </c>
      <c r="I232" t="s">
        <v>694</v>
      </c>
      <c r="J232" t="s">
        <v>695</v>
      </c>
      <c r="K232" t="s">
        <v>696</v>
      </c>
      <c r="L232">
        <v>1339</v>
      </c>
      <c r="N232">
        <v>1007</v>
      </c>
      <c r="O232" t="s">
        <v>73</v>
      </c>
      <c r="P232" t="s">
        <v>73</v>
      </c>
      <c r="Q232">
        <v>1</v>
      </c>
      <c r="X232">
        <v>0.01</v>
      </c>
      <c r="Y232">
        <v>1100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344</v>
      </c>
      <c r="AG232">
        <v>0.05</v>
      </c>
      <c r="AH232">
        <v>2</v>
      </c>
      <c r="AI232">
        <v>92790723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ROW(Source!A97)</f>
        <v>97</v>
      </c>
      <c r="B233">
        <v>92790734</v>
      </c>
      <c r="C233">
        <v>92790715</v>
      </c>
      <c r="D233">
        <v>49548011</v>
      </c>
      <c r="E233">
        <v>1</v>
      </c>
      <c r="F233">
        <v>1</v>
      </c>
      <c r="G233">
        <v>1</v>
      </c>
      <c r="H233">
        <v>3</v>
      </c>
      <c r="I233" t="s">
        <v>697</v>
      </c>
      <c r="J233" t="s">
        <v>698</v>
      </c>
      <c r="K233" t="s">
        <v>699</v>
      </c>
      <c r="L233">
        <v>1327</v>
      </c>
      <c r="N233">
        <v>1005</v>
      </c>
      <c r="O233" t="s">
        <v>547</v>
      </c>
      <c r="P233" t="s">
        <v>547</v>
      </c>
      <c r="Q233">
        <v>1</v>
      </c>
      <c r="X233">
        <v>0.59</v>
      </c>
      <c r="Y233">
        <v>57.63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344</v>
      </c>
      <c r="AG233">
        <v>2.9499999999999997</v>
      </c>
      <c r="AH233">
        <v>2</v>
      </c>
      <c r="AI233">
        <v>92790724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6.3.5  Устройство внутриплощ. наружных сетей ливневой канализации поз.18.2- IIкв.2026г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2026-05-13T07:14:08Z</dcterms:created>
  <dcterms:modified xsi:type="dcterms:W3CDTF">2026-05-13T07:14:24Z</dcterms:modified>
</cp:coreProperties>
</file>